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6608" windowHeight="8496" tabRatio="564"/>
  </bookViews>
  <sheets>
    <sheet name="Planilha Orcamentaria" sheetId="5" r:id="rId1"/>
    <sheet name="Memória de calculo" sheetId="8" r:id="rId2"/>
  </sheets>
  <definedNames>
    <definedName name="_xlnm.Print_Area" localSheetId="1">'Memória de calculo'!$A$1:$H$173</definedName>
    <definedName name="_xlnm.Print_Area" localSheetId="0">'Planilha Orcamentaria'!$A$1:$H$199</definedName>
  </definedNames>
  <calcPr calcId="162913"/>
</workbook>
</file>

<file path=xl/calcChain.xml><?xml version="1.0" encoding="utf-8"?>
<calcChain xmlns="http://schemas.openxmlformats.org/spreadsheetml/2006/main">
  <c r="H182" i="5" l="1"/>
  <c r="J49" i="5" l="1"/>
  <c r="G98" i="5" l="1"/>
  <c r="H98" i="5" s="1"/>
  <c r="G137" i="5" l="1"/>
  <c r="H137" i="5" s="1"/>
  <c r="H43" i="8" l="1"/>
  <c r="G96" i="5" l="1"/>
  <c r="H96" i="5" s="1"/>
  <c r="G175" i="5" l="1"/>
  <c r="H175" i="5" s="1"/>
  <c r="G83" i="5"/>
  <c r="H83" i="5" s="1"/>
  <c r="G99" i="5" l="1"/>
  <c r="H99" i="5" s="1"/>
  <c r="G91" i="5"/>
  <c r="H91" i="5" s="1"/>
  <c r="G82" i="5"/>
  <c r="H82" i="5" s="1"/>
  <c r="G81" i="5"/>
  <c r="H81" i="5" s="1"/>
  <c r="G77" i="5"/>
  <c r="H77" i="5" s="1"/>
  <c r="G78" i="5"/>
  <c r="H78" i="5" s="1"/>
  <c r="G85" i="5"/>
  <c r="H85" i="5" s="1"/>
  <c r="G70" i="5"/>
  <c r="H70" i="5" s="1"/>
  <c r="G64" i="5"/>
  <c r="H64" i="5" s="1"/>
  <c r="G65" i="5"/>
  <c r="H65" i="5" s="1"/>
  <c r="G14" i="5" l="1"/>
  <c r="G15" i="5"/>
  <c r="H15" i="5" s="1"/>
  <c r="G16" i="5" l="1"/>
  <c r="H16" i="5" s="1"/>
  <c r="G17" i="5"/>
  <c r="H17" i="5" s="1"/>
  <c r="G18" i="5"/>
  <c r="H18" i="5" s="1"/>
  <c r="G19" i="5"/>
  <c r="H19" i="5" s="1"/>
  <c r="G20" i="5"/>
  <c r="H20" i="5" s="1"/>
  <c r="G56" i="5" l="1"/>
  <c r="H56" i="5" s="1"/>
  <c r="G42" i="5"/>
  <c r="H42" i="5" s="1"/>
  <c r="H43" i="5" s="1"/>
  <c r="G27" i="5"/>
  <c r="H27" i="5" s="1"/>
  <c r="G24" i="5"/>
  <c r="H24" i="5" s="1"/>
  <c r="G23" i="5"/>
  <c r="H23" i="5" s="1"/>
  <c r="H14" i="5"/>
  <c r="G130" i="5" l="1"/>
  <c r="H130" i="5" s="1"/>
  <c r="G131" i="5"/>
  <c r="H131" i="5" s="1"/>
  <c r="G120" i="5"/>
  <c r="H120" i="5" s="1"/>
  <c r="G117" i="5"/>
  <c r="H117" i="5" s="1"/>
  <c r="G118" i="5"/>
  <c r="H118" i="5" s="1"/>
  <c r="G115" i="5"/>
  <c r="H115" i="5" s="1"/>
  <c r="G25" i="5" l="1"/>
  <c r="G84" i="5"/>
  <c r="H84" i="5" s="1"/>
  <c r="G116" i="5"/>
  <c r="H116" i="5" s="1"/>
  <c r="G111" i="5" l="1"/>
  <c r="H111" i="5" s="1"/>
  <c r="G104" i="5" l="1"/>
  <c r="H104" i="5" s="1"/>
  <c r="G103" i="5"/>
  <c r="H103" i="5" s="1"/>
  <c r="G102" i="5"/>
  <c r="H102" i="5" s="1"/>
  <c r="G45" i="5"/>
  <c r="H45" i="5" s="1"/>
  <c r="H46" i="5" s="1"/>
  <c r="G171" i="5" l="1"/>
  <c r="H171" i="5" s="1"/>
  <c r="G55" i="5"/>
  <c r="H55" i="5" s="1"/>
  <c r="G52" i="5"/>
  <c r="H52" i="5" s="1"/>
  <c r="G126" i="5"/>
  <c r="H126" i="5" s="1"/>
  <c r="G125" i="5"/>
  <c r="H125" i="5" s="1"/>
  <c r="G138" i="5"/>
  <c r="H138" i="5" s="1"/>
  <c r="G136" i="5"/>
  <c r="H136" i="5" s="1"/>
  <c r="G135" i="5"/>
  <c r="H135" i="5" s="1"/>
  <c r="G134" i="5"/>
  <c r="H134" i="5" s="1"/>
  <c r="G133" i="5"/>
  <c r="H133" i="5" s="1"/>
  <c r="G132" i="5"/>
  <c r="H132" i="5" s="1"/>
  <c r="G95" i="5"/>
  <c r="H95" i="5" s="1"/>
  <c r="G97" i="5"/>
  <c r="G63" i="5"/>
  <c r="H63" i="5" s="1"/>
  <c r="G60" i="5"/>
  <c r="H60" i="5" s="1"/>
  <c r="G59" i="5"/>
  <c r="H59" i="5" s="1"/>
  <c r="G51" i="5"/>
  <c r="H51" i="5" s="1"/>
  <c r="G26" i="5"/>
  <c r="H26" i="5" s="1"/>
  <c r="G35" i="5"/>
  <c r="H35" i="5" s="1"/>
  <c r="G36" i="5"/>
  <c r="H36" i="5" s="1"/>
  <c r="G50" i="5"/>
  <c r="H50" i="5" s="1"/>
  <c r="G49" i="5"/>
  <c r="H49" i="5" s="1"/>
  <c r="H57" i="5" l="1"/>
  <c r="H66" i="5"/>
  <c r="H61" i="5"/>
  <c r="H37" i="5"/>
  <c r="G121" i="5"/>
  <c r="H121" i="5" s="1"/>
  <c r="G119" i="5"/>
  <c r="H119" i="5" s="1"/>
  <c r="G123" i="5"/>
  <c r="H123" i="5" s="1"/>
  <c r="H97" i="5"/>
  <c r="G180" i="5"/>
  <c r="H180" i="5" s="1"/>
  <c r="H181" i="5" s="1"/>
  <c r="G176" i="5"/>
  <c r="H176" i="5" s="1"/>
  <c r="G177" i="5"/>
  <c r="H177" i="5" s="1"/>
  <c r="G174" i="5"/>
  <c r="H174" i="5" s="1"/>
  <c r="G161" i="5"/>
  <c r="H161" i="5" s="1"/>
  <c r="G162" i="5"/>
  <c r="H162" i="5" s="1"/>
  <c r="G163" i="5"/>
  <c r="H163" i="5" s="1"/>
  <c r="G164" i="5"/>
  <c r="H164" i="5" s="1"/>
  <c r="G165" i="5"/>
  <c r="H165" i="5" s="1"/>
  <c r="G166" i="5"/>
  <c r="H166" i="5" s="1"/>
  <c r="G167" i="5"/>
  <c r="H167" i="5" s="1"/>
  <c r="G168" i="5"/>
  <c r="H168" i="5" s="1"/>
  <c r="G169" i="5"/>
  <c r="H169" i="5" s="1"/>
  <c r="G170" i="5"/>
  <c r="H170" i="5" s="1"/>
  <c r="G160" i="5"/>
  <c r="H160" i="5" s="1"/>
  <c r="G141" i="5"/>
  <c r="H141" i="5" s="1"/>
  <c r="G142" i="5"/>
  <c r="H142" i="5" s="1"/>
  <c r="G143" i="5"/>
  <c r="H143" i="5" s="1"/>
  <c r="G144" i="5"/>
  <c r="H144" i="5" s="1"/>
  <c r="G145" i="5"/>
  <c r="H145" i="5" s="1"/>
  <c r="G146" i="5"/>
  <c r="H146" i="5" s="1"/>
  <c r="G147" i="5"/>
  <c r="H147" i="5" s="1"/>
  <c r="G148" i="5"/>
  <c r="H148" i="5" s="1"/>
  <c r="G149" i="5"/>
  <c r="H149" i="5" s="1"/>
  <c r="G150" i="5"/>
  <c r="H150" i="5" s="1"/>
  <c r="G151" i="5"/>
  <c r="H151" i="5" s="1"/>
  <c r="G152" i="5"/>
  <c r="H152" i="5" s="1"/>
  <c r="G153" i="5"/>
  <c r="H153" i="5" s="1"/>
  <c r="G154" i="5"/>
  <c r="H154" i="5" s="1"/>
  <c r="G155" i="5"/>
  <c r="H155" i="5" s="1"/>
  <c r="G156" i="5"/>
  <c r="H156" i="5" s="1"/>
  <c r="G157" i="5"/>
  <c r="H157" i="5" s="1"/>
  <c r="G129" i="5"/>
  <c r="H129" i="5" s="1"/>
  <c r="H139" i="5" s="1"/>
  <c r="G107" i="5"/>
  <c r="H107" i="5" s="1"/>
  <c r="G108" i="5"/>
  <c r="H108" i="5" s="1"/>
  <c r="G109" i="5"/>
  <c r="H109" i="5" s="1"/>
  <c r="G110" i="5"/>
  <c r="H110" i="5" s="1"/>
  <c r="G112" i="5"/>
  <c r="H112" i="5" s="1"/>
  <c r="G113" i="5"/>
  <c r="H113" i="5" s="1"/>
  <c r="G114" i="5"/>
  <c r="H114" i="5" s="1"/>
  <c r="G122" i="5"/>
  <c r="H122" i="5" s="1"/>
  <c r="G124" i="5"/>
  <c r="H124" i="5" s="1"/>
  <c r="G76" i="5"/>
  <c r="H76" i="5" s="1"/>
  <c r="G79" i="5"/>
  <c r="H79" i="5" s="1"/>
  <c r="G80" i="5"/>
  <c r="H80" i="5" s="1"/>
  <c r="G88" i="5"/>
  <c r="H88" i="5" s="1"/>
  <c r="G92" i="5"/>
  <c r="G31" i="5"/>
  <c r="H31" i="5" s="1"/>
  <c r="G32" i="5"/>
  <c r="H32" i="5" s="1"/>
  <c r="G39" i="5"/>
  <c r="H39" i="5" s="1"/>
  <c r="H40" i="5" s="1"/>
  <c r="G48" i="5"/>
  <c r="H48" i="5" s="1"/>
  <c r="H53" i="5" s="1"/>
  <c r="G69" i="5"/>
  <c r="H69" i="5" s="1"/>
  <c r="G71" i="5"/>
  <c r="H71" i="5" s="1"/>
  <c r="G72" i="5"/>
  <c r="H72" i="5" s="1"/>
  <c r="G73" i="5"/>
  <c r="H73" i="5" s="1"/>
  <c r="H172" i="5" l="1"/>
  <c r="H105" i="5"/>
  <c r="H127" i="5"/>
  <c r="H158" i="5"/>
  <c r="H178" i="5"/>
  <c r="H100" i="5"/>
  <c r="H92" i="5"/>
  <c r="H93" i="5" s="1"/>
  <c r="H89" i="5"/>
  <c r="H86" i="5"/>
  <c r="G68" i="5"/>
  <c r="H68" i="5" s="1"/>
  <c r="H74" i="5" s="1"/>
  <c r="H25" i="5"/>
  <c r="H28" i="5" l="1"/>
  <c r="G30" i="5"/>
  <c r="H30" i="5" s="1"/>
  <c r="H33" i="5" s="1"/>
  <c r="H21" i="5" l="1"/>
</calcChain>
</file>

<file path=xl/sharedStrings.xml><?xml version="1.0" encoding="utf-8"?>
<sst xmlns="http://schemas.openxmlformats.org/spreadsheetml/2006/main" count="1288" uniqueCount="558">
  <si>
    <t>ITEM</t>
  </si>
  <si>
    <t>DESCRIÇÃO</t>
  </si>
  <si>
    <t>QUANTIDADE</t>
  </si>
  <si>
    <t>UNIDADE</t>
  </si>
  <si>
    <t>PLANILHA ORÇAMENTÁRIA DE CUSTOS</t>
  </si>
  <si>
    <t>CÓDIGO</t>
  </si>
  <si>
    <t>DIRETA</t>
  </si>
  <si>
    <t>INDIRETA</t>
  </si>
  <si>
    <t>(    )</t>
  </si>
  <si>
    <t>PREÇO TOTAL</t>
  </si>
  <si>
    <t>CREA</t>
  </si>
  <si>
    <t xml:space="preserve">FORMA DE EXECUÇÃO: </t>
  </si>
  <si>
    <t>1.1</t>
  </si>
  <si>
    <t>1.2</t>
  </si>
  <si>
    <t>2.1</t>
  </si>
  <si>
    <t>2.2</t>
  </si>
  <si>
    <t>2.3</t>
  </si>
  <si>
    <t>2.4</t>
  </si>
  <si>
    <t>2.5</t>
  </si>
  <si>
    <t>3.1</t>
  </si>
  <si>
    <t>M</t>
  </si>
  <si>
    <t>4.1</t>
  </si>
  <si>
    <r>
      <rPr>
        <b/>
        <sz val="14"/>
        <color indexed="8"/>
        <rFont val="Arial"/>
        <family val="2"/>
      </rPr>
      <t>PREFEITURA MUNICIPAL DE SÃO FRANCISCO</t>
    </r>
    <r>
      <rPr>
        <sz val="10"/>
        <color indexed="8"/>
        <rFont val="Arial"/>
        <family val="2"/>
      </rPr>
      <t xml:space="preserve">
</t>
    </r>
    <r>
      <rPr>
        <b/>
        <sz val="11"/>
        <color indexed="8"/>
        <rFont val="Arial"/>
        <family val="2"/>
      </rPr>
      <t>CNPJ:</t>
    </r>
    <r>
      <rPr>
        <sz val="11"/>
        <color indexed="8"/>
        <rFont val="Arial"/>
        <family val="2"/>
      </rPr>
      <t xml:space="preserve"> 22.679.153/0001-40       </t>
    </r>
    <r>
      <rPr>
        <b/>
        <sz val="11"/>
        <color indexed="8"/>
        <rFont val="Arial"/>
        <family val="2"/>
      </rPr>
      <t xml:space="preserve"> TELEFONE:</t>
    </r>
    <r>
      <rPr>
        <sz val="11"/>
        <color indexed="8"/>
        <rFont val="Arial"/>
        <family val="2"/>
      </rPr>
      <t xml:space="preserve"> (38) 3631-1617 
</t>
    </r>
    <r>
      <rPr>
        <b/>
        <sz val="11"/>
        <color indexed="8"/>
        <rFont val="Arial"/>
        <family val="2"/>
      </rPr>
      <t xml:space="preserve">ENDEREÇO: </t>
    </r>
    <r>
      <rPr>
        <sz val="11"/>
        <color indexed="8"/>
        <rFont val="Arial"/>
        <family val="2"/>
      </rPr>
      <t>Avenida Montes Claros, 243, Centro, São Francisco  - MG.</t>
    </r>
    <r>
      <rPr>
        <sz val="10"/>
        <color indexed="8"/>
        <rFont val="Arial"/>
        <family val="2"/>
      </rPr>
      <t xml:space="preserve">
                      </t>
    </r>
  </si>
  <si>
    <t>(  x  )</t>
  </si>
  <si>
    <t>54.246- MG</t>
  </si>
  <si>
    <r>
      <t xml:space="preserve">PREFEITURA: </t>
    </r>
    <r>
      <rPr>
        <sz val="10"/>
        <color indexed="8"/>
        <rFont val="Arial"/>
        <family val="2"/>
      </rPr>
      <t>SÃO FRANCISCO - MG.</t>
    </r>
  </si>
  <si>
    <t>MIGUEL PAULO DE SOUZA FILHO</t>
  </si>
  <si>
    <t>PREFEITO MUNICIPAL DE SÃO FRANCISCO</t>
  </si>
  <si>
    <t>ENGENHEIRA CIVIL</t>
  </si>
  <si>
    <t xml:space="preserve">DAFNE CARDOSO TEIXEIRA </t>
  </si>
  <si>
    <t>SERVIÇOS PRELIMINARES</t>
  </si>
  <si>
    <t>FUNDAÇÃO</t>
  </si>
  <si>
    <t>REVESTIMENTO</t>
  </si>
  <si>
    <t>INSTALAÇÕES ELÉTRICAS</t>
  </si>
  <si>
    <t xml:space="preserve">PINTURA GERAL </t>
  </si>
  <si>
    <t>SERVIÇOS COMPLEMENTARES</t>
  </si>
  <si>
    <t xml:space="preserve">SUB-TOTAL: </t>
  </si>
  <si>
    <t>M²</t>
  </si>
  <si>
    <t>ED-16660</t>
  </si>
  <si>
    <t>FORNECIMENTO DE ANDAIME METÁLICO TUBULAR TIPO TORRE ( LOCAÇÃO), INCLUSIVE RODÍZIOS, EXCLUSIVE MONTAGEM E DESMONTAGEM</t>
  </si>
  <si>
    <t>ED-9076</t>
  </si>
  <si>
    <t>MXMÊS</t>
  </si>
  <si>
    <t>M³</t>
  </si>
  <si>
    <t>CORTE, DOBRA E MONTAGEM DE AÇO CA-50/60</t>
  </si>
  <si>
    <t>KG</t>
  </si>
  <si>
    <t>ED-48298</t>
  </si>
  <si>
    <t>ENCUNHAMENTO DE ALVENARIA DE VEDAÇÃO COM ARGAMASSA, INCLUSIVE ADITIVO EXPANSOR PARA ENCUNHAMENTO</t>
  </si>
  <si>
    <t>ED-8346</t>
  </si>
  <si>
    <t>ED-9906</t>
  </si>
  <si>
    <t>ED-9907</t>
  </si>
  <si>
    <t>ESQUADRIAS E FERRAGENS</t>
  </si>
  <si>
    <t>ED-23034</t>
  </si>
  <si>
    <t>FORNECIMENTO E ASSENTAMENTO DE JANELA BASCULANTE EM METALON</t>
  </si>
  <si>
    <t>ED-50957</t>
  </si>
  <si>
    <t>PORTA DE ABRIR, MADEIRA DE LEI PRANCHETA PARA PINTURA COMPLETA 80 X 210 CM,COM FERRAGENS EM FERRO LATONADO</t>
  </si>
  <si>
    <t>ED-49602</t>
  </si>
  <si>
    <t>PEITORIL DE GRANITO CINZA ANDORINHA E = 3 CM</t>
  </si>
  <si>
    <t>ED-50998</t>
  </si>
  <si>
    <t>CHAPISCO COM ARGAMASSA, TRAÇO 1:3 (CIMENTO E AREIA), ESP . 5MM, APLICADO EM TETO COM COLHER, PREPARO MECÂNICO</t>
  </si>
  <si>
    <t>CHAPISCO COM ARGAMASSA, TRAÇO 1:3 (CIMENTO E AREIA), ESP . 5MM, APLICADO EM ALVENARIA COM PENEIRA, PREPARO MECÂNICO</t>
  </si>
  <si>
    <t>ED-50729</t>
  </si>
  <si>
    <t>ED-50728</t>
  </si>
  <si>
    <t>ED-50732</t>
  </si>
  <si>
    <t>REBOCO COM ARGAMASSA, TRAÇO 1:7 (CIMENTO E AREIA), ESP. 20MM, APLICAÇÃO MANUAL, PREPARO MECÂNICO</t>
  </si>
  <si>
    <t>ED-50759</t>
  </si>
  <si>
    <t>REVESTIMENTO COM CERÂMICA APLICADO EM PAREDE, ACABAMENTO ESMALTADO, AMBIENTE INTERNO/EXTERNO, PADRÃO EXTRA, DIMENSÃO DA PEÇA ATÉ 2025 CM2, PEI III, ASSENTAMENTO COM ARGAMASSA INDUSTRIALIZADA, INCLUSIVE REJUNTAMENTO</t>
  </si>
  <si>
    <t>ED-9081</t>
  </si>
  <si>
    <t>ED-50985</t>
  </si>
  <si>
    <t>ESCADA MARINHEIRO - TUBO GALVANIZADO D = 3/4" E D = 1/2"</t>
  </si>
  <si>
    <t>ED--50949</t>
  </si>
  <si>
    <t>PREPARAÇÃO PARA EMASSAMENTO OU PINTURA (LÁTEX/ ACRÍLICA) EM PAREDE, INCLUSIVE UMA (1) DEMÃO DE SELADOR ACRÍLICO</t>
  </si>
  <si>
    <t>PREPARAÇÃO PARA EMASSAMENTO OU PINTURA (LÁTEX/ ACRÍLICA) EM TETO, INCLUSIVE UMA (1) DEMÃO DE SELADOR ACRÍLICO</t>
  </si>
  <si>
    <t>EMASSAMENTO EM PAREDE COM MASSA CORRIDA (PVA), DUAS ( 2) DEMÃOS, INCLUSIVE LIXAMENTO PARA PINTURA</t>
  </si>
  <si>
    <t>EMASSAMENTO EM PAREDE COM MASSA ACRÍLICA, DUAS (2) DEMÃOS, INCLUSIVE LIXAMENTO PARA PINTURA</t>
  </si>
  <si>
    <t>EMASSAMENTO EM TETO COM MASSA CORRIDA (PVA), DUAS (2) DEMÃOS, INCLUSIVE LIXAMENTO PARA PINTURA</t>
  </si>
  <si>
    <t>ED-50480</t>
  </si>
  <si>
    <t>ED-50478</t>
  </si>
  <si>
    <t>ED-50474</t>
  </si>
  <si>
    <t>ED-50514</t>
  </si>
  <si>
    <t>ED-50515</t>
  </si>
  <si>
    <t>PINTURA LÁTEX (PVA) EM TETO, TRÊS (3) DEMÃOS, EXCLUSIVE SELADOR ACRÍLICO E MASSA ACRÍLICA/CORRIDA (PVA</t>
  </si>
  <si>
    <t>ED-50501</t>
  </si>
  <si>
    <t>PINTURA LÁTEX (PVA) EM PAREDE, TRÊS (3) DEMÃOS, EXCLUSIVE SELADOR ACRÍLICO E MASSA ACRÍLICA/CORRIDA (PVA)</t>
  </si>
  <si>
    <t>ED-50500</t>
  </si>
  <si>
    <t>PINTURA ACRÍLICA EM PAREDE, TRÊS (3) DEMÃOS, EXCLUSIVE SELADOR ACRÍLICO E MASSA ACRÍLICA/CORRIDA (PVA)</t>
  </si>
  <si>
    <t>ED-50453</t>
  </si>
  <si>
    <t>EMASSAMENTO EM ESQUADRIA DE MADEIRA COM MASSA A ÓLEO , DUAS (2) DEMÃOS, INCLUSIVE LIXAMENTO PARA PINTURA  A ÓLEO OU ESMALTE</t>
  </si>
  <si>
    <t>ED-50482</t>
  </si>
  <si>
    <t>PINTURA ESMALTE EM ESQUADRIA DE MADEIRA, DUAS (2) DEMÃOS, INCLUSIVE UMA (1) DEMÃO DE FUNDO NIVELADOR, EXCLUSIVE MASSA A ÓLEO</t>
  </si>
  <si>
    <t>ED-50493</t>
  </si>
  <si>
    <t>PINTURA ESMALTE EM TUBO GALVANIZADO, DUAS (2) DEMÃOS, INCLUSIVE UMA (1) DEMÃO DE FUNDO ANTICORROSIVO</t>
  </si>
  <si>
    <t>PINTURA ESMALTE SINTÉTICO EM SUPERFÍCIES GALVANIZADAS, DUAS (2) DEMÃOS, INCLUSIVE UMA (1) DEMÃO DE FUNDO ANTICORROSIVO</t>
  </si>
  <si>
    <t>ED-50496</t>
  </si>
  <si>
    <t>ED-50495</t>
  </si>
  <si>
    <t>LAVATÓRIO DE LOUÇA BRANCA COM COLUNA, TAMANHO MÉDIO, INCLUSIVE ACESSÓRIOS DE FIXAÇÃO, VÁLVULA DE ESCOAMENTO DE METAL COM ACABAMENTO CROMADO, SIFÃO DE METAL TIPO COPO COM ACABAMENTO CROMADO, FORNECIMENTO, INSTALAÇÃO E REJUNTAMENTO, EXCLUSIVE TORNEIRA E ENGATE FLEXÍVEL</t>
  </si>
  <si>
    <t>ED-50282</t>
  </si>
  <si>
    <t>TANQUE DE LOUÇA BRANCA COM COLUNA, CAPACIDADE 22 LITROS, INCLUSIVE ACESSÓRIOS DE FIXAÇÃO, VÁLVULA DE ESCOAMENTO DE METAL COM ACABAMENTO CROMADO, SIFÃO DE METAL TIPO COPO COM ACABAMENTO CROMADO, FORNECIMENTO, INSTALAÇÃO E REJUNTAMENTO, EXCLUSIVE TORNEIRA</t>
  </si>
  <si>
    <t>ED-50290</t>
  </si>
  <si>
    <t>TORNEIRA METÁLICA PARA LAVATÓRIO, ABERTURA 1/4 DE VOLTA, ACABAMENTO CROMADO, COM AREJADOR, APLICAÇÃO DE MESA , INCLUSIVE ENGATE FLEXÍVEL METÁLICO, FORNECIMENTO E INSTALAÇÃO</t>
  </si>
  <si>
    <t>ED-50330</t>
  </si>
  <si>
    <t>TORNEIRA METÁLICA PARA TANQUE, ACABAMENTO CROMADO, BICO COM ROSCA, FORNECIMENTO E INSTALAÇÃO</t>
  </si>
  <si>
    <t>ED-50331</t>
  </si>
  <si>
    <t>TORNEIRA METÁLICA PARA PIA, BICA MÓVEL, ABERTURA 1/4 DE VOLTA, ACABAMENTO CROMADO, COM AREJADOR, APLICAÇÃO DE MESA, INCLUSIVE ENGATE FLEXÍVEL METÁLICO, FORNECIMENTO E INSTALAÇÃO</t>
  </si>
  <si>
    <t>ED-50324</t>
  </si>
  <si>
    <t>TORNEIRA METÁLICA PARA IRRIGAÇÃO/JARDIM, ACABAMENTO CROMADO, APLICAÇÃO DE PAREDE, INCLUSIVE FORNECIMENTO E INSTALAÇÃO</t>
  </si>
  <si>
    <t>ED-50323</t>
  </si>
  <si>
    <t>BACIA SANITÁRIA (VASO) DE LOUÇA CONVENCIONAL, COR BRANCA, INCLUSIVE ACESSÓRIOS DE FIXAÇÃO/VEDAÇÃO, VÁLVULA DE DESCARGA METÁLICA COM ACIONAMENTO DUPLO, TUBO DE LIGAÇÃO DE LATÃO COM CANOPLA, FORNECIMENTO, INSTALAÇÃO E REJUNTAMENTO</t>
  </si>
  <si>
    <t>ED-50298</t>
  </si>
  <si>
    <t>BRAÇO PARA CHUVEIRO, COMPRIMENTO 40 CM, DIÂMETRO NOMINAL DE 1/2" (20MM), INCLUSIVE ACABAMENTO</t>
  </si>
  <si>
    <t>ED-50310</t>
  </si>
  <si>
    <t>SABONETEIRA PLASTICA TIPO DISPENSER PARA SABONETE LIQUIDO COM RESERVATORIO 800 ML</t>
  </si>
  <si>
    <t>ED-48188</t>
  </si>
  <si>
    <t>BARRA DE APOIO EM AÇO INOX POLIDO RETA, DN 1.1/4" (31,75MM) , PARA ACESSIBILIDADE (PMR/PCR), COMPRIMENTO 100CM, INSTALADO EM PAREDE, INCLUSIVE FORNECIMENTO, INSTALAÇÃO E ACESSÓRIOS PARA FIXAÇÃO</t>
  </si>
  <si>
    <t>ED-48161</t>
  </si>
  <si>
    <t>ED-48163</t>
  </si>
  <si>
    <t>ED-48350</t>
  </si>
  <si>
    <t>CAIXA DE ESGOTO DE INSPEÇÃO/PASSAGEM EM ALVENARIA ( 50X50X60CM), REVESTIMENTO EM ARGAMASSA COM ADITIVO IMPERMEABILIZANTE, COM TAMPA DE CONCRETO, INCLUSIVE ESCAVAÇÃO, REATERRO E TRANSPORTE E RETIRADA DO MATERIAL ESCAVADO (EM CAÇAMBA)</t>
  </si>
  <si>
    <t>ED-49879</t>
  </si>
  <si>
    <t>RASGO EM ALVENARIA PARA PASSAGEM DE ELETRODUTO/ TUBULAÇÃO, DIÂMETROS DE 15MM A 25MM (1/2" A 1"), EXCLUSIVE ENCHIMENTO</t>
  </si>
  <si>
    <t>ED-50707</t>
  </si>
  <si>
    <t>ENCHIMENTO DE RASGO EM ALVENARIA/CONCRETO COM ARGAMASSA, DIÂMETROS DE 15MM A 25MM (1/2" A 1"), INCLUSIVE ARGAMASSA, TRAÇO 1:2:8 (CIMENTO, CAL E AREIA), PREPARO MECÂNICO</t>
  </si>
  <si>
    <t>ED-50704</t>
  </si>
  <si>
    <t>RAMPA PARA ACESSO DE DEFICIENTE, EM CONCRETO SIMPLES FCK = 25 MPA, DESEMPENADA, COM PINTURA INDICATIVA, 02 DEMÃOS</t>
  </si>
  <si>
    <t>ED-51148</t>
  </si>
  <si>
    <t>LIMPEZA FINAL PARA ENTREGA DA OBRA</t>
  </si>
  <si>
    <t>ED-50266</t>
  </si>
  <si>
    <t>CABIDE DE LOUÇA COM DOIS (2) GANCHOS, NA COR BRANCA, ASSENTAMENTO EM ARGAMASSA INDUSTRIALIZADA, INCLUSIVE REJUNTAMENTO E FORNECIMENTO</t>
  </si>
  <si>
    <t>ED-48174</t>
  </si>
  <si>
    <t>ED-48179</t>
  </si>
  <si>
    <t>PAPELEIRA DE LOUÇA COM ROLETE, NA COR BRANCA, ASSENTAMENTO COM ARGAMASSA INDUSTRIALIZADA, INCLUSIVE REJUNTAMENTO E FORNECIMENTO</t>
  </si>
  <si>
    <t>LIMPEZA DO TERRENO, INCLUSIVE CAPINA, RASTRELAMENTO COM AFASTAMENTO ATÉ 20M E QUEIMA CONTROLADA.</t>
  </si>
  <si>
    <t>ED-50703</t>
  </si>
  <si>
    <t>ED-50135</t>
  </si>
  <si>
    <t>LUMINÁRIA COMERCIAL CHANFRADA DE SOBREPOR COMPLETA PARA DUAS (2) LÂMPADAS TUBULARES LED 2X18WX-OT8, TEMPERATURA DA COR 6500K, FORNECIMENTO E INSTALAÇÃO, INCLUSIVE BASE E LÂMPADA</t>
  </si>
  <si>
    <t>ED-13337</t>
  </si>
  <si>
    <t>ED-13338</t>
  </si>
  <si>
    <t>LUMINÁRIA COMERCIAL CHANFRADA DE SOBREPOR COMPLETA PARA DUAS (2) LÂMPADAS TUBULARES LED 2X9WX-OT8, TEMPERATURA DA COR 6500K, FORNECIMENTO E INSTALAÇÃO, INCLUSIVE BASE E LÂMPADA</t>
  </si>
  <si>
    <t>QUADRO DE DISTRIBUIÇÃO PARA 20 MÓDULOS COM BARRAMENTO 100 A</t>
  </si>
  <si>
    <t>ED-49500</t>
  </si>
  <si>
    <t>ENTRADA DE ENERGIA AÉREA, TIPO C4, PADRÃO CEMIG, CARGA INSTALADA DE 27,1KVA ATÉ 38KVA, TRIFÁSICO, COM SAÍDA SUBTERRÂNEA, INCLUSIVE POSTE, CAIXA PARA MEDIDOR, DISJUNTOR, BARRAMENTO, ATERRAMENTO E ACESSÓRIOS.</t>
  </si>
  <si>
    <t>ED-20584</t>
  </si>
  <si>
    <t>DISJUNTOR MONOPOLAR TERMOMAGNÉTICO 5KA, DE 30A</t>
  </si>
  <si>
    <t>ED-49233</t>
  </si>
  <si>
    <t>ED-49415</t>
  </si>
  <si>
    <t>ELETRODUTO FLEXÍVEL CORRUGADO, PVC, ANTI-CHAMA, DN 32MM</t>
  </si>
  <si>
    <t>PONTO DE EMBUTIR PARA ÁGUA FRIA EM TUBO PVC RÍGIDO SOLDÁVEL, DN 20MM (1/2"), EMBUTIDO NA ALVENARIA COM DISTÂNCIA DE ATÉ CINCO (5) METROS DA TOMADA DE ÁGUA, INCLUSIVE CONEXÕES E FIXAÇÃO DO TUBO DE ENCHIMENTO DO RASGO NA ALVENARIA / CONCRETO COM ARGAMASSA.</t>
  </si>
  <si>
    <t>ED-50221</t>
  </si>
  <si>
    <t xml:space="preserve">PONTO DE EMBUTIR PARA ESGOTO EM TUBO PVC RÍGIDO, PBV - SÉRIE NORMAL, DN 100MM (4"), EMBUTIDO EM PISO COM DISTÂMNCIA DE ATÉ CINCO (5) METROS DA RAMAL DE ESGOTO, EXCLUSIVE ESCAVAÇÃO, INCLUSIVE CONEXÕES E FIXAÇÃO DO TUBO COM ENCHIMENTO DO RASGO NO CONCRETO COM ARGAMASSA. </t>
  </si>
  <si>
    <t>ED-50225</t>
  </si>
  <si>
    <t>ED-50224</t>
  </si>
  <si>
    <t xml:space="preserve">PONTO DE EMBUTIR PARA ESGOTO EM TUBO PVC RÍGIDO, PBV - SÉRIE NORMAL, DN 50MM (2"), EMBUTIDO EM PISO COM DISTÂMNCIA DE ATÉ CINCO (5) METROS DA RAMAL DE ESGOTO, EXCLUSIVE ESCAVAÇÃO, INCLUSIVE CONEXÕES E FIXAÇÃO DO TUBO COM ENCHIMENTO DO RASGO NO CONCRETO COM ARGAMASSA. </t>
  </si>
  <si>
    <t xml:space="preserve">REGISTRO DE GAVETA, TIPO BASE, ROSCÁVEL 1.1/2" (PARA TUBO SOLDÁVEL OU PPR DN 50MM / CPVC DN 42MM), INCLUSIVE ACABAMENTO (PADRÃO MÉDIO) CANOPLA CROMADOS. </t>
  </si>
  <si>
    <t>ED-49995</t>
  </si>
  <si>
    <t>REGISTRO DE GAVETA, TIPO BRUTO, ROSCÁVEL 1. 1/2" (PARA TUBO SOLDÁVEL OU PPR DN 50MM / CPVC DN 42MM), INCLUSIVE VOLANTE PARA ACIONAMENTO</t>
  </si>
  <si>
    <t>ED-49978</t>
  </si>
  <si>
    <t>REGISTRO DE PRESSÃO, TIPO BASE, ROSCÁVEL 1/2! (PARA TUBO SOLDÁVEL OU PPR DN 20MM/ CPVC DN 15MM), INCLUSIVE ACABAMENTO (PADRÃO MÉDIO) E CANOPLA CROMADOS.</t>
  </si>
  <si>
    <t>ED-15204</t>
  </si>
  <si>
    <t>CAIXA SIFONADA EM PVC COM GRELHA REDONDA 150 X 150 X 50 MM</t>
  </si>
  <si>
    <t>ED-49936</t>
  </si>
  <si>
    <t>ED-50008</t>
  </si>
  <si>
    <t>CAIXA D'ÁGUA DE POLIETILENO, CAPACIDADE DE 1.000L, INCLUSIVE TAMPA, TORNEIRA DE BÓIA, EXTRAVASOR, TUBO DE LIMPEZA E ACESSÓRIOS, EXCLUSIVE TUBULAÇÃO DE ENTRADA / SAÍDA DE ÁGUA.</t>
  </si>
  <si>
    <t>CAIXA DE PASSAGEM EM ALVENARIA E TAMPA DE CONCRETO, FUNDO DE BRITA, TIPO 1,  30X30X40CM, INCLUSIVE ESCAVAÇÃO, REATERRO E BOTA-FORA.</t>
  </si>
  <si>
    <t>ED-49168</t>
  </si>
  <si>
    <t xml:space="preserve">CUBA EM AÇO INOXIDÁVEL DE EMBUTIR, AISI 304, APLICAÇÃO PARA PIA (465X330X115MM), NÚMERO 1, ASSENTAMENTO EM BANCADA, INCLUSIVE VÁLVULA DE ESCOAMENTO DE METAL COM ACABAMENTO CROMADO, SIFÃO DE METAL TIPO COPO COM ACABADO CROMADO, FORNECIMENTO E INSTALAÇÃO. </t>
  </si>
  <si>
    <t>ED-50277</t>
  </si>
  <si>
    <t>ASSENTO BRANCO PARA VASO</t>
  </si>
  <si>
    <t>ASSENTO PARA VASO PNE (NBR 9050)</t>
  </si>
  <si>
    <t>ED-48157</t>
  </si>
  <si>
    <t>ED-48156</t>
  </si>
  <si>
    <t>ED-49964</t>
  </si>
  <si>
    <t>7.1</t>
  </si>
  <si>
    <t>8.2</t>
  </si>
  <si>
    <t>9.1</t>
  </si>
  <si>
    <t>9.2</t>
  </si>
  <si>
    <t>3.2</t>
  </si>
  <si>
    <t>3.3</t>
  </si>
  <si>
    <t>4.2</t>
  </si>
  <si>
    <t>5.1</t>
  </si>
  <si>
    <t>6.1</t>
  </si>
  <si>
    <t>10.1</t>
  </si>
  <si>
    <t>11.1</t>
  </si>
  <si>
    <t>11.2</t>
  </si>
  <si>
    <t>12.1</t>
  </si>
  <si>
    <t>12.3</t>
  </si>
  <si>
    <t>14.1</t>
  </si>
  <si>
    <t>DIVISÓRIA EM GRANITO CINZA ANDORINHA E = 3 CM, INCLUSIVE FERRAGENS EM LATÃO CROMADO</t>
  </si>
  <si>
    <t>ED-48533</t>
  </si>
  <si>
    <t>LUMINÁRIA ARANDELA TIPO TARTARUGA BLINDADA COMPLETA, PARA UMA (1) LÂMPADA FLUORESCENTE COMPACTA 20W, FORNECIMENTO E INSTALAÇÃO, INCLUSIVE BASE E LÂMPADA.</t>
  </si>
  <si>
    <t>ED-49405</t>
  </si>
  <si>
    <t>ED-48971</t>
  </si>
  <si>
    <t>CABO DE COBRE FLEXÍVEL, CLASSE 5, ISOLAMENTO TIPO LSHF/ATOX, NÃO HALOGENADO, ANTICHAMA, TERMOPLÁSTICO, UNIPOLAR, SEÇÃO 6MM2, 70ºC, 450/750V</t>
  </si>
  <si>
    <t>ED-48961</t>
  </si>
  <si>
    <t>CABO DE COBRE FLEXÍVEL, CLASSE 5, ISOLAMENTO TIPO LSHF/ATOX, NÃO HALOGENADO, ANTICHAMA, TERMOPLÁSTICO, UNIPOLAR, SEÇÃO 2,5MM2, 70ºC, 450/750V</t>
  </si>
  <si>
    <t>ED-48951</t>
  </si>
  <si>
    <t>BARRACAO DE OBRA, EM CHAPA DE COMPENSADO RESINADO, INCLUSIVO INSTALAÇÕES SANITÁRIAS E MOBILIÁRIO - PADRÃO DER-MG (4X3,5)</t>
  </si>
  <si>
    <t>ED-15757</t>
  </si>
  <si>
    <t xml:space="preserve">CONJUNTO DE DUAS (2) TOMADAS PADRÃO VERMELHA, USO ESPECÍFICO, TRÊS (3) POLOS, CORRENTE 20A, TENSÃO 250V, (2P+T/20A-250V), COM PLACA 4"X2" DE DOIS (2) POSTOS, INCLUSIVE FORNECIMENTO, INSTALAÇÃO, SUPORTE, MÓDULO E PLACA. </t>
  </si>
  <si>
    <t>ED-15755</t>
  </si>
  <si>
    <t xml:space="preserve">CONJUNTO DE DUAS (2) TOMADAS PADRÃO , TRÊS (3) POLOS, CORRENTE 10A, TENSÃO 250V, (2P+T/10A-250V), COM PLACA 4"X2" DE DOIS (2) POSTOS, INCLUSIVE FORNECIMENTO, INSTALAÇÃO, SUPORTE, MÓDULO E PLACA. </t>
  </si>
  <si>
    <t>INSTALAÇÕES PROVISÓRIAS</t>
  </si>
  <si>
    <t>TRABALHOS EM TERRA</t>
  </si>
  <si>
    <t>ESTRUTURAS DE CONTENÇÕES</t>
  </si>
  <si>
    <t>ESTRUTURA DE CONCRETO</t>
  </si>
  <si>
    <t>IMPERMEABILIZAÇÃO DE ISOLAMENTO TÉRMICO</t>
  </si>
  <si>
    <t>ALVENARIA E DIVISÓRIAS</t>
  </si>
  <si>
    <t>URBANIZAÇÃO E OBRAS COMPLEMENTARES</t>
  </si>
  <si>
    <t>15.1</t>
  </si>
  <si>
    <t>16.1</t>
  </si>
  <si>
    <t>16.2</t>
  </si>
  <si>
    <t>16.3</t>
  </si>
  <si>
    <t>16.4</t>
  </si>
  <si>
    <t>17.1</t>
  </si>
  <si>
    <t>18.1</t>
  </si>
  <si>
    <t>18.2</t>
  </si>
  <si>
    <t>18.3</t>
  </si>
  <si>
    <t>20.1</t>
  </si>
  <si>
    <t xml:space="preserve">PORTA METÁLICA, TIPO DE ABRIR, COM UMA (1) FOLHA, EM CHAPA GALVANIZADA LAMBRIL, MODELO QUADRADO, INCLUSIVE PINTURA ANTICORROSIVA A BASE DE ÓXIDO DE FERRO (ZARCÃO) , UMA (1) DEMÃO, FORNECIMENTO E ASSENTAMENTO, EXCLUSIVE FECHADURA E DOBRADIÇA </t>
  </si>
  <si>
    <t xml:space="preserve">EMBOÇO COM ARGAMASSA, TRAÇO 1:6 (CIMENTO E AREIA), ESP. 20MM, APLICAÇÃO MANUAL, PREPARO MECÂNICO </t>
  </si>
  <si>
    <t>COBERTURA E PROTEÇÕES</t>
  </si>
  <si>
    <t>19.2</t>
  </si>
  <si>
    <t>PONTO DE INSTALAÇÃO</t>
  </si>
  <si>
    <t>LOUÇAS E METAIS</t>
  </si>
  <si>
    <t>LIMPEZA DE OBRA</t>
  </si>
  <si>
    <t>21.1</t>
  </si>
  <si>
    <t>21.2</t>
  </si>
  <si>
    <t>21.3</t>
  </si>
  <si>
    <t>22.1</t>
  </si>
  <si>
    <t>22.2</t>
  </si>
  <si>
    <t>22.3</t>
  </si>
  <si>
    <t>22.4</t>
  </si>
  <si>
    <t>23.1</t>
  </si>
  <si>
    <t>10.2</t>
  </si>
  <si>
    <t>17.2</t>
  </si>
  <si>
    <t>18.5</t>
  </si>
  <si>
    <t>18.7</t>
  </si>
  <si>
    <t>18.8</t>
  </si>
  <si>
    <t>19.3</t>
  </si>
  <si>
    <t>19.4</t>
  </si>
  <si>
    <t>19.5</t>
  </si>
  <si>
    <t>19.6</t>
  </si>
  <si>
    <t>21.4</t>
  </si>
  <si>
    <t>21.5</t>
  </si>
  <si>
    <t>21.6</t>
  </si>
  <si>
    <t>21.7</t>
  </si>
  <si>
    <t>21.8</t>
  </si>
  <si>
    <t xml:space="preserve"> TOTAL</t>
  </si>
  <si>
    <t>MEMÓRIA DE CÁLCULO</t>
  </si>
  <si>
    <t>ED-48946</t>
  </si>
  <si>
    <t>CABO DE COBRE FLEXÍVEL, CLASSE 5, ISOLAMENTO TIPO LSHF / ATOX, NÃO HALOGENADO, ANTICHAMA, TERMOPLÁSTICO, UNIPOLAR, SEÇÃO 1,5MM², 70ºC, 450 / 750V</t>
  </si>
  <si>
    <t>20.2</t>
  </si>
  <si>
    <t>20.3</t>
  </si>
  <si>
    <t>20.4</t>
  </si>
  <si>
    <t>20.5</t>
  </si>
  <si>
    <t>20.6</t>
  </si>
  <si>
    <t>20.7</t>
  </si>
  <si>
    <t>20.8</t>
  </si>
  <si>
    <t>20.9</t>
  </si>
  <si>
    <t>20.10</t>
  </si>
  <si>
    <t>20.11</t>
  </si>
  <si>
    <t>20.12</t>
  </si>
  <si>
    <t>20.13</t>
  </si>
  <si>
    <t>20.14</t>
  </si>
  <si>
    <t>20.15</t>
  </si>
  <si>
    <t>20.16</t>
  </si>
  <si>
    <t>20.17</t>
  </si>
  <si>
    <t xml:space="preserve">CABO DE COBRE FLEXÍVEL, CLASSE 5, ISOLAMENTO TIPO LSHF/ATOX, NÃO HALOGENADO, ANTICHAMA, TERMOPLÁSTICO, UNIPOLAR, SEÇÃO 16MM2, 70ºC, 450/750V </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</si>
  <si>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</si>
  <si>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ED-15765</t>
  </si>
  <si>
    <t xml:space="preserve">CONJUNTO DE UM (1) INTERRUPTOR SIMPLES, CORRENTE 10A, TENSÃO 250V, (10A-250V) E UMA (1) TOMADA PADRÃO, TRÊS (3) POLOS, CORRENTE 10A, TENSÃO 250V, (2P+T/10A-250V), COM PLACA 4"X2" DE DOIS (2) POSTOS, INCLUSIVE FORNECIMENTO, INSTALAÇÃO, SUPORTE, MÓDULO E PLACA. </t>
  </si>
  <si>
    <t>ED-50951</t>
  </si>
  <si>
    <t>FORNECIMENTO E ASSENTAMENTO DE GRADE FIXA DE FERRO, PARA PROTEÇÃO DE JANELAS</t>
  </si>
  <si>
    <t>ESCAVAÇÃO MANUAL DE VALA COM PROFUNDIDADE MENOR OU IGUAL A 1,5M</t>
  </si>
  <si>
    <t>ED-51107</t>
  </si>
  <si>
    <t>ED-51096</t>
  </si>
  <si>
    <t>ED-51094</t>
  </si>
  <si>
    <t>ED-50159</t>
  </si>
  <si>
    <t>FORMA E DESFORMA DE TÁBUA E SARRAFO, REAPROVEITAMENTO (5X) (FUNDAÇÃO</t>
  </si>
  <si>
    <t>ED-8471</t>
  </si>
  <si>
    <t>ED-49813</t>
  </si>
  <si>
    <t>ED-15733</t>
  </si>
  <si>
    <t xml:space="preserve">CONJUNTO DE UM (1) INTERRUPTOR SIMPLES, CORRENTE 10A, TENSÃO 250V, (10A-250V), COM PLACA 4"X2" DE UM (1) POSTO, INCLUSIVE FORNECIMENTO, INSTALAÇÃO, SUPORTE, MÓDULO E PLACA. </t>
  </si>
  <si>
    <t>ED-15739</t>
  </si>
  <si>
    <t xml:space="preserve">CONJUNTO DE DOIS (2) INTERRUPTORES SIMPLES, CORRENTE 10A, TENSÃO 250V, (10A-250V), COM PLACA 4"X2" DE DOIS (2) POSTOS, INCLUSIVE FORNECIMENTO, INSTALAÇÃO, SUPORTE, MÓDULO E PLACA. </t>
  </si>
  <si>
    <t>ED-15741</t>
  </si>
  <si>
    <t xml:space="preserve">CONJUNTO DE TRÊS (3) INTERRUPTORES SIMPLES, CORRENTE 10A, TENSÃO 250V, (10A-250V), COM PLACA 4"X2" DE TRÊS (3) POSTOS, INCLUSIVE FORNECIMENTO, INSTALAÇÃO, SUPORTE, MÓDULO E PLACA. </t>
  </si>
  <si>
    <t>ED-15748</t>
  </si>
  <si>
    <t xml:space="preserve">CONJUNTO DE UMA (1) TOMADA PADRÃO, TRÊS (3) POLOS, CORRENTE 10A, TENSÃO 250V, (2P+T/10A-250V), COM PLACA 4"X2" DE UM (1) POSTO, INCLUSIVE FORNECIMENTO, INSTALAÇÃO, SUPORTE, MÓDULO E PLACA. </t>
  </si>
  <si>
    <t>BARRA DE APOIO EM AÇO INOX POLIDO RETA, DN 1.1/4" (31,75MM) , PARA ACESSIBILIDADE (PMR/PCR), COMPRIMENTO 40CM, INSTALADO EM PORTA/PAREDE, INCLUSIVE FORNECIMENTO, INSTALAÇÃO E ACESSÓRIOS PARA FIXAÇÃO</t>
  </si>
  <si>
    <t>INSTALAÇÕES HIDROSSANITÁRIAS</t>
  </si>
  <si>
    <t>ED-49908</t>
  </si>
  <si>
    <t>CAIXA DE DRENAGEM DE INSPEÇÃO / PASSAGEM EM ALVENARIA (40X40X40CM), REVESTIMENTO EM ARGAMASSA COM ADITIVO IMPERMEABILIZANTE, COM TANTA EM GRELHA, INCLUSIVE ESCAVAÇÃO, REATERRO E TRANSPORTE E RETIRADA DO MATERIAL ESCAVADO (EM CAÇAMBA).</t>
  </si>
  <si>
    <t>21.9</t>
  </si>
  <si>
    <t>21.10</t>
  </si>
  <si>
    <t>(1,00x8,00)=</t>
  </si>
  <si>
    <t>(1,00x4,00)=</t>
  </si>
  <si>
    <t>DEMOLIÇÃO MANUAL DE TUBULAÇÕES EMBUTIDAS DE REDE (
ÁGUA, ELÉTRICA, GASES, ETC.), INCLUSIVE RASGO EM
ALVENARIA, REMOÇÃO DE ACESSÓRIOS DE FIXAÇÃO,
AFASTAMENTO E EMPILHAMENTO, EXCLUSIVE TRANSPORTE E
RETIRADA DO MATERIAL DEMOLIDO</t>
  </si>
  <si>
    <t>ED-48500</t>
  </si>
  <si>
    <t>REMOÇÃO MANUAL DE ESQUADRIA EM MADEIRA, COM REAPROVEITAMENTO, INCLUSIVE REMOÇÃO DE MARCO/ALIZAR/GUARNIÇÕES, AFASTAMENTO E EMPILHAMENTO, EXCLUSIVE TRANSPORTE E RETIRADA DO MATERIAL REMOVIDO NÃO REAPROVEITÁVEL.</t>
  </si>
  <si>
    <t>ED-48493</t>
  </si>
  <si>
    <t>ED-ED-48471</t>
  </si>
  <si>
    <t xml:space="preserve">REMOÇÃO MANUAL DE METAIS EMBUTIDOS (BASE DE REGISTRO, VÁLVULA DE DESCARGA, TORNEIRA ANTIVANDALISMO, ETC.), COM REAPROVEITAMENTO, INCLUSIVE AFASTAMENTO E EMPILHAMENTO, EXCLUSIVE TRANSPORTE E
RETIRADA DO MATERIAL REMOVIDO NÃO REAPROVEITÁVEL. </t>
  </si>
  <si>
    <t>DEMOLIÇÃO MANUAL DE ALVENARIA DE TIJOLO CERÂMICO OU
BLOCO DE CONCRETO, INCLUSIVE AFASTAMENTO E
EMPILHAMENTO, EXCLUSIVE TRANSPORTE E RETIRADA DO
MATERIAL DEMOLIDO</t>
  </si>
  <si>
    <t xml:space="preserve">ED-48435 </t>
  </si>
  <si>
    <t>ED-48479</t>
  </si>
  <si>
    <t>SOLEIRA DE GRANITO CINZA ANDORINHA E=3 CM</t>
  </si>
  <si>
    <t>ED-51003</t>
  </si>
  <si>
    <t xml:space="preserve"> COMPACTAÇÃO MECANIZADA DE ATERRO COM PLACA
VIBRATÓRIA, INCLUSIVE ESPALHAMENTO MANUAL</t>
  </si>
  <si>
    <t>ED-50569</t>
  </si>
  <si>
    <r>
      <t xml:space="preserve">LOCAL: </t>
    </r>
    <r>
      <rPr>
        <sz val="10"/>
        <color indexed="8"/>
        <rFont val="Arial"/>
        <family val="2"/>
      </rPr>
      <t>RUA "T" ESQUINA COM RUA "V" NO DISTRITO DE VILA DO MORRO S/Nº - SÃO FRANCISCO - MG</t>
    </r>
  </si>
  <si>
    <t>ROÇADA MANUAL DE TERRENO COM ROÇADEIRA COSTAL,
EXCLUSIVE RASTELAMENTO E QUEIMA</t>
  </si>
  <si>
    <t>ED-28162</t>
  </si>
  <si>
    <t>TAPUME FIXO DE PROTEÇÃO PARA FECHAMENTO DE OBRA EM
CHAPA DE COMPENSADO, ESP. 12MM, COM MÓDULO NA
DIMENSÃO DE (110X220)CM, INCLUSIVE PINTURA LÁTEX (PVA)
COM DUAS (2) DEMÃOS, EXCLUSIVE ABERTURA PARA PORTÃO</t>
  </si>
  <si>
    <t>ED-9077</t>
  </si>
  <si>
    <t>LASTRO DE BRITA COM PEDRA BRITADA NÚMERO 2 E 3,
INCLUSIVE ADENSAMENTO E APILOAMENTO MANUAL</t>
  </si>
  <si>
    <t>PINTURA COM EMULSÃO ASFÁLTICA, DUAS (2) DEMÃOS</t>
  </si>
  <si>
    <t>ED-50174</t>
  </si>
  <si>
    <t>ED-48233</t>
  </si>
  <si>
    <t>ALVENARIA DE VEDAÇÃO COM BLOCO DE CONCRETO, ESP. 19CM,COM ACABAMENTO APARENTE, INCLUSIVE ARGAMASSA PARA ASSENTAMENTO</t>
  </si>
  <si>
    <t>ED-48196</t>
  </si>
  <si>
    <t xml:space="preserve"> CONTRAVERGA EM CONCRETO ESTRUTURAL PARA VÃOS ACIMA DE 150CM, PREPARADO EM OBRA COM BETONEIRA, CONTROLE "A", COM FCK 20 MPA, MOLDADA IN LOCO, INCLUSIVE ARMAÇÃO</t>
  </si>
  <si>
    <t>PASSEIOS DE CONCRETO E = 6 CM, FCK = 10 MPA, JUNTA SECA</t>
  </si>
  <si>
    <t>ED-51145</t>
  </si>
  <si>
    <t>ED-50611</t>
  </si>
  <si>
    <t>PISOS / RODAPÉ</t>
  </si>
  <si>
    <t>ED-50783</t>
  </si>
  <si>
    <t>ED-50763</t>
  </si>
  <si>
    <t xml:space="preserve">PORTÃO EM PERFIL E CHAPA METÁLICA COLOCADO COM
CADEADO
</t>
  </si>
  <si>
    <t>ED-49600</t>
  </si>
  <si>
    <t>ED-49601</t>
  </si>
  <si>
    <t>94570</t>
  </si>
  <si>
    <t>JANELA DE ALUMÍNIO DE CORRER COM 2 FOLHAS PARA VIDROS, COM VIDROS, ENTE, ACABAMENTO COM ACETATO OU BRILHANTE E FERRAGENS. EXCLUSIVE ALIZAR E CONTRAMARCO. FORNECIMENTO E INSTALAÇÃO.</t>
  </si>
  <si>
    <t>CONTRAMARCO DE AÇO, FIXAÇÃO COM ARGAMASSA - FORNECIMENTO E INSTALAÇÃO.</t>
  </si>
  <si>
    <t>SERRALHERIA</t>
  </si>
  <si>
    <t>SOLEIRA E PEITORIL</t>
  </si>
  <si>
    <t>CALHA EM CHAPA GALVANIZADA, ESP. 0,5MM (GSG-26), COM
DESENVOLVIMENTO DE 50CM, INCLUSIVE IÇAMENTO MANUAL
VERTICAL.</t>
  </si>
  <si>
    <t xml:space="preserve">CHUVEIRO ELÉTRICO BRANCO, TENSÃO 127V/220V, POTÊNCIA
4600W/5500W, INCLUSIVE BRAÇO, FORNECIMENTO E INSTALAÇÃO
</t>
  </si>
  <si>
    <t>ED-16344</t>
  </si>
  <si>
    <t>ED-48343</t>
  </si>
  <si>
    <t>RODABANCA/FRONTÃO PARA BANCADA EM GRANITO, COR CINZA ANDORINHA, ESP. 2CM, ALTURA DE 10CM, INCLUSIVE
REJUNTAMENTO EM MASSA PLÁSTICA NA COR DA PEDRA</t>
  </si>
  <si>
    <t>TESTEIRA EM GRANITO CINZA ANDORINHA</t>
  </si>
  <si>
    <t>ED-48351</t>
  </si>
  <si>
    <t>ED-49939</t>
  </si>
  <si>
    <t>CAIXA DE GORDURA SIMPLES (CGS), CIRCULAR, EM CONCRETO PRÉ-MOLDADO, CAPACIDADE DE 31L, INCLUSIVE ESCAVAÇÃO, REATERRO, TRANSPORTE E RETIRADA DO MATERIAL ESCAVADO (EM CAÇAMBA)</t>
  </si>
  <si>
    <t>JT - (150 X 80 CM) PAINEL FIXO EM TELA METÁLICA FIO 12 #5mm</t>
  </si>
  <si>
    <t>ED-50906</t>
  </si>
  <si>
    <t>DISJUNTOR TRIPOLAR TERMOMAGNÉTICO 10KA, DE 50A</t>
  </si>
  <si>
    <t>ED-49259</t>
  </si>
  <si>
    <t>DEMOLIÇÃO MANUAL DE PISO CIMENTADO OU CONTRAPISO  DE ARGAMASSA, COM ESPESSURA MÁXIMA DE 10CM, INCLUSIVE AFASTAMENTO E EMPILHAMENTO, EXCLUSIVE TRANSPORTE E RETIRADA DO MATERIAL DEMOLIDO</t>
  </si>
  <si>
    <t>BANCADAS E DIVISÓRIAS</t>
  </si>
  <si>
    <t>MONTAGEM E DESMONTAGEM DE ANDAIME METÁLICO TUBULAR TIPO TORRE, EXCLUSIVE FORNECIMENTO DO ANDAIME</t>
  </si>
  <si>
    <r>
      <t xml:space="preserve">OBRA: </t>
    </r>
    <r>
      <rPr>
        <sz val="10"/>
        <color indexed="8"/>
        <rFont val="Arial"/>
        <family val="2"/>
      </rPr>
      <t xml:space="preserve">CONCLUSÃO DA CONSTRUÇÃO DA UNIDADE BÁSICA DE SAÚDE VILA DO MORRO - UBS TIPO I </t>
    </r>
  </si>
  <si>
    <r>
      <t xml:space="preserve">FOLHA Nº: </t>
    </r>
    <r>
      <rPr>
        <sz val="10"/>
        <rFont val="Arial"/>
        <family val="2"/>
      </rPr>
      <t xml:space="preserve">01 </t>
    </r>
  </si>
  <si>
    <t>1.3</t>
  </si>
  <si>
    <t>1.4</t>
  </si>
  <si>
    <t>1.5</t>
  </si>
  <si>
    <t>1.6</t>
  </si>
  <si>
    <t>1.7</t>
  </si>
  <si>
    <t>8.1</t>
  </si>
  <si>
    <t>8.3</t>
  </si>
  <si>
    <t>8.4</t>
  </si>
  <si>
    <t>8.5</t>
  </si>
  <si>
    <t>9.0</t>
  </si>
  <si>
    <t>8.0</t>
  </si>
  <si>
    <t>7.0</t>
  </si>
  <si>
    <t>6.0</t>
  </si>
  <si>
    <t>5.0</t>
  </si>
  <si>
    <t>4.0</t>
  </si>
  <si>
    <t>3.0</t>
  </si>
  <si>
    <t>2.0</t>
  </si>
  <si>
    <t>1.0</t>
  </si>
  <si>
    <t>10.0</t>
  </si>
  <si>
    <t>11.0</t>
  </si>
  <si>
    <t>11.3</t>
  </si>
  <si>
    <t>12.0</t>
  </si>
  <si>
    <t>12.2</t>
  </si>
  <si>
    <t>12.4</t>
  </si>
  <si>
    <t>12.5</t>
  </si>
  <si>
    <t>12.6</t>
  </si>
  <si>
    <t>13.0</t>
  </si>
  <si>
    <t>13.1</t>
  </si>
  <si>
    <t>13.2</t>
  </si>
  <si>
    <t>13.3</t>
  </si>
  <si>
    <t>13.4</t>
  </si>
  <si>
    <t>13.5</t>
  </si>
  <si>
    <t>13.6</t>
  </si>
  <si>
    <t>13.7</t>
  </si>
  <si>
    <t>13.8</t>
  </si>
  <si>
    <t>13.9</t>
  </si>
  <si>
    <t>13.10</t>
  </si>
  <si>
    <t>14.0</t>
  </si>
  <si>
    <t>15.0</t>
  </si>
  <si>
    <t>15.2</t>
  </si>
  <si>
    <t>16.0</t>
  </si>
  <si>
    <t>17.0</t>
  </si>
  <si>
    <t>17.3</t>
  </si>
  <si>
    <t>18.0</t>
  </si>
  <si>
    <t>18.4</t>
  </si>
  <si>
    <t>18.6</t>
  </si>
  <si>
    <t>18.9</t>
  </si>
  <si>
    <t>18.10</t>
  </si>
  <si>
    <t>18.11</t>
  </si>
  <si>
    <t>18.12</t>
  </si>
  <si>
    <t>18.13</t>
  </si>
  <si>
    <t>18.14</t>
  </si>
  <si>
    <t>18.15</t>
  </si>
  <si>
    <t>18.16</t>
  </si>
  <si>
    <t>18.17</t>
  </si>
  <si>
    <t>18.18</t>
  </si>
  <si>
    <t>18.19</t>
  </si>
  <si>
    <t>18.20</t>
  </si>
  <si>
    <t>19.0</t>
  </si>
  <si>
    <t>19.1</t>
  </si>
  <si>
    <t>19.7</t>
  </si>
  <si>
    <t>19.8</t>
  </si>
  <si>
    <t>19.9</t>
  </si>
  <si>
    <t>20.0</t>
  </si>
  <si>
    <t>21.0</t>
  </si>
  <si>
    <t>21.11</t>
  </si>
  <si>
    <t>21.12</t>
  </si>
  <si>
    <t>22.0</t>
  </si>
  <si>
    <t>23.0</t>
  </si>
  <si>
    <t>TOTAL GERAL DA OBRA:</t>
  </si>
  <si>
    <t>DIVISÓRIAS ALVENARIA DE VEDAÇÃO COM TIJOLO CERÂMICO FURADO, ESP.19CM, PARA REVESTIMENTO, INCLUSIVE ARGAMASSA PARA ASSENTAMENTO</t>
  </si>
  <si>
    <t xml:space="preserve"> VERGA EM CONCRETO ESTRUTURAL PARA VÃOS ACIMA DE
150CM, PREPARADO EM OBRA COM BETONEIRA, CONTROLE "A", COM FCK 20 MPA, MOLDADA IN LOCO, INCLUSIVE ARMAÇÃO</t>
  </si>
  <si>
    <t>RODAPÉ EM GRANILITE/MARMORITE, ACABAMENTO POLIDO, COR CINZA, ALTURA 10CM, INCLUSIVE POLIMENTO</t>
  </si>
  <si>
    <t>REVESTIMENTO COM ARGAMASSA EM CAMADA ÚNICA, APLICADO EM TETO, TRAÇO 1:3 (CIMENTO E AREIA), ESP. 20MM, APLICAÇÃO MANUAL, PREPARO MECÂNICO</t>
  </si>
  <si>
    <t>BANCADA EM GRANITO CINZA ANDORINHA E = 3 CM, APOIADA EM CONSOLE DE METALON 20 X 30 MM</t>
  </si>
  <si>
    <t>FORMA DE EXECUÇÃO:</t>
  </si>
  <si>
    <t>(     ) DIRETA</t>
  </si>
  <si>
    <t>(  x  ) INDIRETA</t>
  </si>
  <si>
    <t>DEMOLIÇÃO MANUAL DE TUBULAÇÕES EMBUTIDAS DE REDE (
ÁGUA, ELÉTRICA, GASES, ETC.), INCLUSIVE RASGO EM
ALVENARIA, REMOÇÃO DE ACESSÓRIOS DE FIXAÇÃO, AFASTAMENTO E EMPILHAMENTO, EXCLUSIVE TRANSPORTE E
RETIRADA DO MATERIAL DEMOLIDO</t>
  </si>
  <si>
    <t xml:space="preserve">REMOÇÃO MANUAL DE METAIS EMBUTIDOS (BASE DE REGISTRO, VÁLVULA DE DESCARGA, TORNEIRA ANTIVANDALISMO, ETC.), COM REAPROVEITAMENTO, INCLUSIVE AFASTAMENTO E EMPILHAMENTO, EXCLUSIVE TRANSPORTE E RETIRADA DO MATERIAL REMOVIDO NÃO REAPROVEITÁVEL. </t>
  </si>
  <si>
    <t>CONTRAPISO DESEMPENADO COM ARGAMASSA, TRAÇO 1:3 (
CIMENTO E AREIA), ESP. 50MM</t>
  </si>
  <si>
    <t>PISO EM GRANILITE/MARMORITE, ESP. 8MM, ACABAMENTO
POLIDO, COR CINZA, MODULAÇÃO DE 1X1M, INCLUSIVE JUNTA
PLÁSTICA, RESINA E POLIMENTO MECANIZADO</t>
  </si>
  <si>
    <t>PORTÃO EM PERFIL E CHAPA METÁLICA COLOCADO COM
CADEADO</t>
  </si>
  <si>
    <t>CHUVEIRO ELÉTRICO BRANCO, TENSÃO 127V/220V, POTÊNCIA
4600W/5500W, INCLUSIVE BRAÇO, FORNECIMENTO E INSTALAÇÃO</t>
  </si>
  <si>
    <t>LIMPEZA DA OBRA</t>
  </si>
  <si>
    <t>(1X795,02)=</t>
  </si>
  <si>
    <t>(1x423,36)=</t>
  </si>
  <si>
    <t>(1x47,25)=</t>
  </si>
  <si>
    <t>(1x32,00)=</t>
  </si>
  <si>
    <t>(2,00X4,00)=</t>
  </si>
  <si>
    <t>(1x1)=</t>
  </si>
  <si>
    <t>(1,00X6,00)=</t>
  </si>
  <si>
    <t>(1,00X54,00)=</t>
  </si>
  <si>
    <t>Baldrame: (38x1x0,50) + Sapata: (16x1,5x0,80x0,80)=</t>
  </si>
  <si>
    <t>(371,66x0,05x1)=</t>
  </si>
  <si>
    <t>Pilar: ((16x2x1,50) + Cintas muro arrimo: (38x2x0,3) + Cintas muro: (70x2x0,3))/5=</t>
  </si>
  <si>
    <t xml:space="preserve">Sapata: (0,80x0,80x1,5x16) + Pilar: (16x0,20x0,20x1,5) + Baldrame: (38x1x0,50) + Cintas: (38x0,20x0,30) + Cintas muro: (38x0,20x0,20)= </t>
  </si>
  <si>
    <t>Sapata: (0,80x0,80x0,03x16) + Baldrame: (38x1x0,03) =</t>
  </si>
  <si>
    <t>Ø 3/8" (0,80/0,15 x2 x16x0,90) / 2,5 = Sapatas ( 80x80)</t>
  </si>
  <si>
    <t>Ø 1/4" ( 1,50 / 0,15 x 0,90 x 16) / 2,5 = Estribos - Pilares Ext. ( 20x20)</t>
  </si>
  <si>
    <t>Ø 1/4" ( 38 / 0,15 x 0,90) / 2,5 = Estribos -              Baldrame: ( 20x20)</t>
  </si>
  <si>
    <t>Ø 1/4" ( 38 / 0,15 x 0,90) / 2,5 = Estribos - Cintas: ( 20x20)</t>
  </si>
  <si>
    <t>Ø 3/8" ( 4x1,50x16)  / 2,5 = Pilares Ext. ( 20x20)</t>
  </si>
  <si>
    <t>Ø 3/8" ( 4x38)  / 2,5 = Baldrame ( 20x20)</t>
  </si>
  <si>
    <t>Ø 3/8" ( 4x38)  / 2,5 = Cintas ( 20x20)</t>
  </si>
  <si>
    <t>TOTAL</t>
  </si>
  <si>
    <t>(38x0,50)=</t>
  </si>
  <si>
    <t>Parede copa: (2,40x3,00x2) + Muro: (70x0,50x)=</t>
  </si>
  <si>
    <t>(38x1,5)</t>
  </si>
  <si>
    <t>(1,70x0,20x0,20)</t>
  </si>
  <si>
    <t>(1x2,40)=</t>
  </si>
  <si>
    <t>(15x2x2 + 54,68x2) =</t>
  </si>
  <si>
    <t>(29x3x4)=</t>
  </si>
  <si>
    <t>(38,8+10,40)x0,50x2 + 371,66 =</t>
  </si>
  <si>
    <t>38,80x6 + 7,60x12 + 10,40x3 + 3,40x16 + 3,20x10 =</t>
  </si>
  <si>
    <t>(1x371,66) =</t>
  </si>
  <si>
    <t>(2,40x2x3) =</t>
  </si>
  <si>
    <t>PORTA DE ABRIR, MADEIRA DE LEI PRANCHETA PARA PINTURA COMPLETA 60 X 210 CM,COM FERRAGENS EM FERRO LATONADO</t>
  </si>
  <si>
    <t>PORTA DE ABRIR, MADEIRA DE LEI PRANCHETA PARA PINTURA COMPLETA 70 X 210 CM,COM FERRAGENS EM FERRO LATONADO</t>
  </si>
  <si>
    <t>ARS:(0,80x2,10) + Apoio Ep.:(0,80x2,10) + Saída:(0,80x210) + Entrada:(0,70x2,10)x2 + Banheiro Vest.:(0,70x1,80)x4 =</t>
  </si>
  <si>
    <t>5x1x0,40=</t>
  </si>
  <si>
    <t>(1,50x1,20x21 + 1,20x120x7)=</t>
  </si>
  <si>
    <t>(1,50x21 + 120x7)=</t>
  </si>
  <si>
    <t>(1,70x1,40x21) + (1,40x1,40x7) + (1,20x0,60x5)=</t>
  </si>
  <si>
    <t>(2,50x2,40) + (1,50x2,10)=</t>
  </si>
  <si>
    <t>(22x0,80x0,15) + (3x0,70x0,15) + (2x0,60x0,15)=</t>
  </si>
  <si>
    <t>(21x1,50x0,22) + (7x1,20x0,22) + (5x1x0,22)=</t>
  </si>
  <si>
    <t>(1x140,00)=</t>
  </si>
  <si>
    <t>(1x320,00)=</t>
  </si>
  <si>
    <t>(1x98,00)=</t>
  </si>
  <si>
    <t>(1x25,00)=</t>
  </si>
  <si>
    <t>(1x348,00)</t>
  </si>
  <si>
    <t>(1,00x371,66)=</t>
  </si>
  <si>
    <t>(2,40+3+1,80+1,40+2,30+3)x6x0,55=</t>
  </si>
  <si>
    <t>(2,40+3+1,80+1,40+2,30+3)x6x0,55 + (6x1,10)=</t>
  </si>
  <si>
    <t>(4,90x38,80x2) + (4,90x10,40x2) =</t>
  </si>
  <si>
    <t>(22x0,80x2,10x2) + (3x0,70x2,10x2) + (2x0,60x2,10x2)=</t>
  </si>
  <si>
    <t>(67,30+1,50)=</t>
  </si>
  <si>
    <t>(9,15x2) + (13,02x2)=</t>
  </si>
  <si>
    <t>TELHAMENTO COM TELHA CERÂMICA CAPA-CANAL, TIPO COLONIAL, COM ATÉ 2 ÁGUAS, INCLUSO TRANSPORTE VERTICAL.</t>
  </si>
  <si>
    <t xml:space="preserve">TRAMA DE MADEIRA COMPOSTA POR RIPAS, CAIBROS E TERÇAS PARA TELHADOS DE  ATÉ 2 ÁGUAS PARA TELHA DE ENCAIXE DE CERÂMICA OU DE CONCRETO, INCLUSO  TRANSPORTE VERTICAL. </t>
  </si>
  <si>
    <t>92539</t>
  </si>
  <si>
    <t>94201</t>
  </si>
  <si>
    <t xml:space="preserve">CUMEEIRA PARA TELHA CERÂMICA EMBOÇADA COM ARGAMASSA TRAÇO 1:2:9 (CIMENTO, CAL E AREIA) PARA TELHADOS COM ATÉ 2 ÁGUAS, INCLUSO TRANSPORTE VERTICAL. </t>
  </si>
  <si>
    <t>ED-48147</t>
  </si>
  <si>
    <t>FORNECIMENTO DE CONCRETO ESTRUTURAL, PREPARADO EM
OBRA COM BETONEIRA, COM FCK 20MPA, INCLUSIVE
LANÇAMENTO, ADENSAMENTO E ACABAMENTO (FUNDAÇÃO)</t>
  </si>
  <si>
    <t>ED-49786</t>
  </si>
  <si>
    <t>(38X1) + (16X0,80X0,80)=</t>
  </si>
  <si>
    <t>(1x150,00)=</t>
  </si>
  <si>
    <t>I.S Publ. Masc.:(2x2 + 2x1,70)x3 + Escovário:(2x2 + 3,40x2)x3 + Vesti. Mascul. e Femin.:(2x2 + 2,50x2)x3x2 + Sala de Ester. e Utilida.:(3,20x2 + 1,60x2)x3x2 + Copa:(2,40x2 + 2,50x2)x3 + ARS:(2,40x2 + 1,90x2)x3 + DML(2x2 + 1,20x2)x3 + I.S:(1,30x2 + 1,80x2)x3 + I.S Publ. Fem.:(2x4x3)  - 28,32 de vãos de portas e janelas=</t>
  </si>
  <si>
    <t xml:space="preserve">Internamente:(441,60x3) + Externo: (4,90x38,80x2) + (4,90x10,40x2) + Muro: (51,30x2x2,60 + 54,68x2x2,60 + 15x2x2,60) - 155,08 de vãos de portas e janelas= </t>
  </si>
  <si>
    <t>(441,60x3) - 155,08 de vãos de portas e janelas=</t>
  </si>
  <si>
    <t>(4,90x38,80x2) + (4,90x10,40x2) + (51,30x2x2,60 + 54,68x2x2,60 + 15x2x2,60) -155,08 de vãos de portas e janelas=</t>
  </si>
  <si>
    <t>19.10</t>
  </si>
  <si>
    <t>FOSSA SÉPTICA PARA 2250 L/DIA, DE CONCRETO, INSTALADA (30 PESSOAS), INCLUSIVE BOTA FORA DE MATERIAL ESCAVADO</t>
  </si>
  <si>
    <r>
      <t xml:space="preserve">PREFEITURA: </t>
    </r>
    <r>
      <rPr>
        <sz val="9"/>
        <color indexed="8"/>
        <rFont val="Arial"/>
        <family val="2"/>
      </rPr>
      <t>SÃO FRANCISCO - MG.</t>
    </r>
  </si>
  <si>
    <r>
      <t xml:space="preserve">OBRA: </t>
    </r>
    <r>
      <rPr>
        <sz val="9"/>
        <color indexed="8"/>
        <rFont val="Arial"/>
        <family val="2"/>
      </rPr>
      <t>CONCLUSÃO DA CONSTRUÇÃO DA UNIDADE BÁSICA DE SAÚDE VILA DO MORRO - UBS TIPO I</t>
    </r>
  </si>
  <si>
    <r>
      <t xml:space="preserve">LOCAL: </t>
    </r>
    <r>
      <rPr>
        <sz val="9"/>
        <color indexed="8"/>
        <rFont val="Arial"/>
        <family val="2"/>
      </rPr>
      <t>RUA "T" ESQUINA COM RUA "V" NO DISTRITO DE VILA DO MORRO S/Nº - SÃO FRANCISCO - MG</t>
    </r>
  </si>
  <si>
    <t>FORNECIMENTO DE CONCRETO ESTRUTURAL, PREPARADO EM OBRA COM BETONEIRA, COM FCK 20MPA, INCLUSIVE
LANÇAMENTO, ADENSAMENTO E ACABAMENTO (FUNDAÇÃO)</t>
  </si>
  <si>
    <t>APILOAMENTO MECANIZADO EM FUNDO DE VALA COM PLACA
VIBRATÓRIA, EXCLUSIVE ESCAVAÇÃO</t>
  </si>
  <si>
    <t>94587</t>
  </si>
  <si>
    <t xml:space="preserve">94587 </t>
  </si>
  <si>
    <t>ED-50949</t>
  </si>
  <si>
    <t>94221</t>
  </si>
  <si>
    <t>ED-50663</t>
  </si>
  <si>
    <t>KIT CAVALETE PARA MEDIÇÃO DE ÁGUA, EMBUTIDO EM
ALVENARIA, EM AÇO GALVANIZADO DN 20MM (1/2") - PADRÃO
CONCESSIONÁRIA LOCAL, EXCLUSIVE HIDRÔMETRO</t>
  </si>
  <si>
    <t>ED-48348</t>
  </si>
  <si>
    <t>RUFO E CONTRARRUFO EM CHAPA GALVANIZADA, ESP. 0,5MM (
GSG-26), COM DESENVOLVIMENTO DE 15CM, INCLUSIVE
IÇAMENTO MANUAL VERTICAL</t>
  </si>
  <si>
    <t>ED-50683</t>
  </si>
  <si>
    <t>COMPACTAÇÃO MECANIZADA DE ATERRO COM PLACA
VIBRATÓRIA, INCLUSIVE ESPALHAMENTO MANUAL</t>
  </si>
  <si>
    <t>PORTA DE ABRIR, MADEIRA DE LEI PRANCHETA PARA PINTURA COMPLETA 60 X 210 CM, COM FERRAGENS EM FERRO LATONADO</t>
  </si>
  <si>
    <t>16.5</t>
  </si>
  <si>
    <r>
      <t xml:space="preserve">REGIÃO/MÊS DE REFERÊNCIA: </t>
    </r>
    <r>
      <rPr>
        <sz val="10"/>
        <color indexed="8"/>
        <rFont val="Arial"/>
        <family val="2"/>
      </rPr>
      <t>REGIÃO NORTE - JANEIRO / MAIO</t>
    </r>
  </si>
  <si>
    <t>BDI</t>
  </si>
  <si>
    <t>PREÇO UNITÁRIO S/ BDI</t>
  </si>
  <si>
    <t>PREÇO UNITÁRIO C/ BDI</t>
  </si>
  <si>
    <r>
      <t xml:space="preserve">DATA: </t>
    </r>
    <r>
      <rPr>
        <sz val="10"/>
        <rFont val="Arial"/>
        <family val="2"/>
      </rPr>
      <t>31 / 05 / 2023</t>
    </r>
  </si>
  <si>
    <t>(1x4,50)=</t>
  </si>
  <si>
    <t>(1x9,92)=</t>
  </si>
  <si>
    <t>(1x79,80)=</t>
  </si>
  <si>
    <t>(1X38,36) =</t>
  </si>
  <si>
    <t>(1x371,66)=</t>
  </si>
  <si>
    <t>(1X22,0)=</t>
  </si>
  <si>
    <t>(1X3,0)=</t>
  </si>
  <si>
    <t>(1X2,0)=</t>
  </si>
  <si>
    <t>(1X29,0)=</t>
  </si>
  <si>
    <t>(1X7,0)=</t>
  </si>
  <si>
    <t>(1X35,0)=</t>
  </si>
  <si>
    <t>(1X31,0)=</t>
  </si>
  <si>
    <t>(1X19,0)=</t>
  </si>
  <si>
    <t>(1X4,0)=</t>
  </si>
  <si>
    <t>(1X1,0)=</t>
  </si>
  <si>
    <t>(1X8,0)=</t>
  </si>
  <si>
    <t>(1X12,0)=</t>
  </si>
  <si>
    <t>(1X10,0)=</t>
  </si>
  <si>
    <t>(1X58,0)=</t>
  </si>
  <si>
    <t>(1X5,0)=</t>
  </si>
  <si>
    <t>(1X9,0)=</t>
  </si>
  <si>
    <t>(1X6,0)=</t>
  </si>
  <si>
    <t>(1X18,0)=</t>
  </si>
  <si>
    <t xml:space="preserve">BDI: </t>
  </si>
  <si>
    <r>
      <t xml:space="preserve">DATA: </t>
    </r>
    <r>
      <rPr>
        <sz val="10"/>
        <color indexed="8"/>
        <rFont val="Arial"/>
        <family val="2"/>
      </rPr>
      <t>31 / 05 / 2023</t>
    </r>
  </si>
  <si>
    <r>
      <t xml:space="preserve">REGIÃO/MÊS DE REFERÊNCIA: </t>
    </r>
    <r>
      <rPr>
        <sz val="9"/>
        <color indexed="8"/>
        <rFont val="Arial"/>
        <family val="2"/>
      </rPr>
      <t>REGIÃO NORTE - JANEIRO / MAIO</t>
    </r>
  </si>
  <si>
    <t>(1x59,0)=</t>
  </si>
  <si>
    <t>(1x410,0)=</t>
  </si>
  <si>
    <r>
      <t>PRAZO DE EXECUÇÃO:</t>
    </r>
    <r>
      <rPr>
        <sz val="10"/>
        <rFont val="Arial"/>
        <family val="2"/>
      </rPr>
      <t xml:space="preserve"> 8 MESES.</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</si>
</sst>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_(* \(#,##0.00\);_(* &quot;-&quot;??_);_(@_)"/>
    <numFmt numFmtId="165" formatCode="&quot;R$&quot;\ #,##0.00"/>
  </numFmts>
  <fonts count="21" x14ac:knownFonts="1">
    <font>
      <sz val="10"/>
      <name val="Arial"/>
    </font>
    <font>
      <sz val="10"/>
      <name val="Arial"/>
      <family val="2"/>
    </font>
    <font>
      <sz val="8"/>
      <name val="Arial"/>
      <family val="2"/>
    </font>
    <font>
      <b/>
      <sz val="10"/>
      <name val="Arial"/>
      <family val="2"/>
    </font>
    <font>
      <sz val="8"/>
      <color indexed="8"/>
      <name val="Arial"/>
      <family val="2"/>
    </font>
    <font>
      <sz val="10"/>
      <color indexed="8"/>
      <name val="Arial"/>
      <family val="2"/>
    </font>
    <font>
      <b/>
      <sz val="8"/>
      <name val="Arial"/>
      <family val="2"/>
    </font>
    <font>
      <b/>
      <sz val="10"/>
      <color indexed="8"/>
      <name val="Arial"/>
      <family val="2"/>
    </font>
    <font>
      <b/>
      <sz val="8"/>
      <color indexed="8"/>
      <name val="Arial"/>
      <family val="2"/>
    </font>
    <font>
      <sz val="8"/>
      <color indexed="8"/>
      <name val="Arial"/>
      <family val="2"/>
    </font>
    <font>
      <b/>
      <sz val="10"/>
      <color indexed="8"/>
      <name val="Arial"/>
      <family val="2"/>
    </font>
    <font>
      <sz val="10"/>
      <color indexed="8"/>
      <name val="Arial"/>
      <family val="2"/>
    </font>
    <font>
      <b/>
      <sz val="11"/>
      <color indexed="8"/>
      <name val="Arial"/>
      <family val="2"/>
    </font>
    <font>
      <b/>
      <sz val="14"/>
      <color indexed="8"/>
      <name val="Arial"/>
      <family val="2"/>
    </font>
    <font>
      <sz val="11"/>
      <color indexed="8"/>
      <name val="Arial"/>
      <family val="2"/>
    </font>
    <font>
      <b/>
      <sz val="8"/>
      <color indexed="8"/>
      <name val="Arial"/>
      <family val="2"/>
    </font>
    <font>
      <sz val="9"/>
      <color indexed="8"/>
      <name val="Arial"/>
      <family val="2"/>
    </font>
    <font>
      <sz val="10"/>
      <name val="Arial"/>
      <family val="2"/>
    </font>
    <font>
      <sz val="9"/>
      <color indexed="8"/>
      <name val="Calibri"/>
      <family val="2"/>
    </font>
    <font>
      <b/>
      <sz val="9"/>
      <color indexed="8"/>
      <name val="Arial"/>
      <family val="2"/>
    </font>
    <font>
      <b/>
      <sz val="12"/>
      <color indexed="8"/>
      <name val="Arial"/>
      <family val="2"/>
    </font>
  </fonts>
  <fills count="6">
    <fill>
      <patternFill patternType="none"/>
    </fill>
    <fill>
      <patternFill patternType="gray125"/>
    </fill>
    <fill>
      <patternFill patternType="solid">
        <fgColor theme="3" tint="0.79998168889431442"/>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0"/>
        <bgColor indexed="64"/>
      </patternFill>
    </fill>
  </fills>
  <borders count="60">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thin">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thin">
        <color indexed="64"/>
      </top>
      <bottom/>
      <diagonal/>
    </border>
    <border>
      <left style="thin">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right/>
      <top style="thin">
        <color indexed="64"/>
      </top>
      <bottom/>
      <diagonal/>
    </border>
    <border>
      <left/>
      <right/>
      <top/>
      <bottom style="thin">
        <color indexed="64"/>
      </bottom>
      <diagonal/>
    </border>
    <border>
      <left style="medium">
        <color indexed="64"/>
      </left>
      <right/>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right style="thin">
        <color indexed="64"/>
      </right>
      <top style="medium">
        <color indexed="64"/>
      </top>
      <bottom style="medium">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medium">
        <color indexed="64"/>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s>
  <cellStyleXfs count="3">
    <xf numFmtId="0" fontId="0" fillId="0" borderId="0"/>
    <xf numFmtId="9" fontId="1" fillId="0" borderId="0" applyFont="0" applyFill="0" applyBorder="0" applyAlignment="0" applyProtection="0"/>
    <xf numFmtId="164" fontId="1" fillId="0" borderId="0" applyFont="0" applyFill="0" applyBorder="0" applyAlignment="0" applyProtection="0"/>
  </cellStyleXfs>
  <cellXfs count="476">
    <xf numFmtId="0" fontId="0" fillId="0" borderId="0" xfId="0"/>
    <xf numFmtId="0" fontId="5" fillId="0" borderId="0" xfId="0" applyFont="1"/>
    <xf numFmtId="0" fontId="7" fillId="0" borderId="5" xfId="0" applyFont="1" applyFill="1" applyBorder="1" applyAlignment="1">
      <alignment horizontal="center" vertical="center"/>
    </xf>
    <xf numFmtId="0" fontId="8" fillId="0" borderId="0" xfId="0" applyFont="1" applyBorder="1" applyAlignment="1">
      <alignment horizontal="center" vertical="center" wrapText="1"/>
    </xf>
    <xf numFmtId="0" fontId="5" fillId="0" borderId="0" xfId="0" applyFont="1" applyBorder="1" applyAlignment="1">
      <alignment vertical="center"/>
    </xf>
    <xf numFmtId="0" fontId="9" fillId="0" borderId="0" xfId="0" applyFont="1" applyBorder="1" applyAlignment="1">
      <alignment vertical="center"/>
    </xf>
    <xf numFmtId="0" fontId="5" fillId="0" borderId="0" xfId="0" applyFont="1" applyBorder="1"/>
    <xf numFmtId="0" fontId="7" fillId="0" borderId="7" xfId="0" applyFont="1" applyFill="1" applyBorder="1" applyAlignment="1">
      <alignment horizontal="center" vertical="center"/>
    </xf>
    <xf numFmtId="0" fontId="7" fillId="0" borderId="8" xfId="0" applyFont="1" applyFill="1" applyBorder="1" applyAlignment="1">
      <alignment horizontal="center" vertical="center"/>
    </xf>
    <xf numFmtId="0" fontId="8" fillId="0" borderId="31" xfId="0" applyFont="1" applyBorder="1" applyAlignment="1">
      <alignment horizontal="center" vertical="center" wrapText="1"/>
    </xf>
    <xf numFmtId="4" fontId="8" fillId="0" borderId="32" xfId="0" applyNumberFormat="1" applyFont="1" applyBorder="1" applyAlignment="1">
      <alignment horizontal="center" vertical="center" wrapText="1"/>
    </xf>
    <xf numFmtId="0" fontId="5" fillId="0" borderId="31" xfId="0" applyFont="1" applyBorder="1" applyAlignment="1">
      <alignment vertical="center"/>
    </xf>
    <xf numFmtId="0" fontId="5" fillId="0" borderId="32" xfId="0" applyFont="1" applyBorder="1" applyAlignment="1">
      <alignment vertical="center"/>
    </xf>
    <xf numFmtId="0" fontId="9" fillId="0" borderId="31" xfId="0" applyFont="1" applyBorder="1" applyAlignment="1">
      <alignment vertical="center"/>
    </xf>
    <xf numFmtId="0" fontId="9" fillId="0" borderId="32" xfId="0" applyFont="1" applyBorder="1" applyAlignment="1">
      <alignment vertical="center"/>
    </xf>
    <xf numFmtId="0" fontId="5" fillId="0" borderId="31" xfId="0" applyFont="1" applyBorder="1"/>
    <xf numFmtId="0" fontId="5" fillId="0" borderId="32" xfId="0" applyFont="1" applyBorder="1"/>
    <xf numFmtId="0" fontId="5" fillId="0" borderId="30" xfId="0" applyFont="1" applyBorder="1"/>
    <xf numFmtId="0" fontId="5" fillId="0" borderId="27" xfId="0" applyFont="1" applyBorder="1"/>
    <xf numFmtId="0" fontId="5" fillId="0" borderId="33" xfId="0" applyFont="1" applyBorder="1"/>
    <xf numFmtId="4" fontId="9" fillId="0" borderId="13" xfId="0" applyNumberFormat="1" applyFont="1" applyBorder="1" applyAlignment="1">
      <alignment horizontal="center" vertical="center" wrapText="1"/>
    </xf>
    <xf numFmtId="49" fontId="4" fillId="0" borderId="13" xfId="0" applyNumberFormat="1" applyFont="1" applyBorder="1" applyAlignment="1">
      <alignment horizontal="center" vertical="center" wrapText="1"/>
    </xf>
    <xf numFmtId="0" fontId="9" fillId="0" borderId="36" xfId="0" applyFont="1" applyBorder="1" applyAlignment="1">
      <alignment horizontal="left" vertical="center" wrapText="1"/>
    </xf>
    <xf numFmtId="2" fontId="4" fillId="0" borderId="13" xfId="2" applyNumberFormat="1" applyFont="1" applyFill="1" applyBorder="1" applyAlignment="1">
      <alignment horizontal="center" vertical="center" wrapText="1"/>
    </xf>
    <xf numFmtId="165" fontId="2" fillId="0" borderId="13" xfId="0" applyNumberFormat="1" applyFont="1" applyBorder="1" applyAlignment="1">
      <alignment horizontal="center" vertical="center" wrapText="1"/>
    </xf>
    <xf numFmtId="165" fontId="2" fillId="0" borderId="37" xfId="0" applyNumberFormat="1" applyFont="1" applyBorder="1" applyAlignment="1">
      <alignment horizontal="center" vertical="center" wrapText="1"/>
    </xf>
    <xf numFmtId="0" fontId="4" fillId="0" borderId="13" xfId="0" applyFont="1" applyBorder="1" applyAlignment="1">
      <alignment horizontal="left" vertical="center" wrapText="1"/>
    </xf>
    <xf numFmtId="49" fontId="9" fillId="0" borderId="36" xfId="0" applyNumberFormat="1" applyFont="1" applyBorder="1" applyAlignment="1">
      <alignment horizontal="left" vertical="center" wrapText="1"/>
    </xf>
    <xf numFmtId="49" fontId="4" fillId="0" borderId="36" xfId="0" applyNumberFormat="1" applyFont="1" applyBorder="1" applyAlignment="1">
      <alignment horizontal="left" vertical="center" wrapText="1"/>
    </xf>
    <xf numFmtId="49" fontId="9" fillId="0" borderId="13" xfId="0" applyNumberFormat="1" applyFont="1" applyBorder="1" applyAlignment="1">
      <alignment horizontal="left" vertical="center" wrapText="1"/>
    </xf>
    <xf numFmtId="49" fontId="9" fillId="0" borderId="37" xfId="0" applyNumberFormat="1" applyFont="1" applyBorder="1" applyAlignment="1">
      <alignment horizontal="left" vertical="center" wrapText="1"/>
    </xf>
    <xf numFmtId="49" fontId="4" fillId="0" borderId="37" xfId="0" applyNumberFormat="1" applyFont="1" applyBorder="1" applyAlignment="1">
      <alignment horizontal="left" vertical="center" wrapText="1"/>
    </xf>
    <xf numFmtId="4" fontId="4" fillId="0" borderId="36" xfId="0" applyNumberFormat="1" applyFont="1" applyBorder="1" applyAlignment="1">
      <alignment horizontal="center" vertical="center" wrapText="1"/>
    </xf>
    <xf numFmtId="164" fontId="4" fillId="0" borderId="36" xfId="2" applyFont="1" applyFill="1" applyBorder="1" applyAlignment="1">
      <alignment horizontal="center" vertical="center" wrapText="1"/>
    </xf>
    <xf numFmtId="0" fontId="2" fillId="0" borderId="13" xfId="0" applyFont="1" applyBorder="1" applyAlignment="1">
      <alignment horizontal="center" vertical="center" wrapText="1"/>
    </xf>
    <xf numFmtId="2" fontId="2" fillId="0" borderId="13" xfId="2" applyNumberFormat="1" applyFont="1" applyFill="1" applyBorder="1" applyAlignment="1">
      <alignment horizontal="center" vertical="center" wrapText="1"/>
    </xf>
    <xf numFmtId="4" fontId="2" fillId="0" borderId="13" xfId="0" applyNumberFormat="1" applyFont="1" applyBorder="1" applyAlignment="1">
      <alignment horizontal="center" vertical="center" wrapText="1"/>
    </xf>
    <xf numFmtId="4" fontId="4" fillId="0" borderId="13" xfId="0" applyNumberFormat="1" applyFont="1" applyBorder="1" applyAlignment="1">
      <alignment horizontal="center" vertical="center" wrapText="1"/>
    </xf>
    <xf numFmtId="0" fontId="2" fillId="0" borderId="13" xfId="0" applyFont="1" applyBorder="1"/>
    <xf numFmtId="0" fontId="2" fillId="0" borderId="13" xfId="0" applyFont="1" applyBorder="1" applyAlignment="1">
      <alignment vertical="center"/>
    </xf>
    <xf numFmtId="49" fontId="2" fillId="0" borderId="36" xfId="0" applyNumberFormat="1" applyFont="1" applyBorder="1" applyAlignment="1">
      <alignment horizontal="center" vertical="center" wrapText="1"/>
    </xf>
    <xf numFmtId="2" fontId="2" fillId="0" borderId="36" xfId="2" applyNumberFormat="1" applyFont="1" applyFill="1" applyBorder="1" applyAlignment="1">
      <alignment horizontal="center" vertical="center" wrapText="1"/>
    </xf>
    <xf numFmtId="4" fontId="2" fillId="0" borderId="36" xfId="0" applyNumberFormat="1" applyFont="1" applyBorder="1" applyAlignment="1">
      <alignment horizontal="center" vertical="center" wrapText="1"/>
    </xf>
    <xf numFmtId="165" fontId="2" fillId="0" borderId="36" xfId="0" applyNumberFormat="1" applyFont="1" applyBorder="1" applyAlignment="1">
      <alignment horizontal="center" vertical="center" wrapText="1"/>
    </xf>
    <xf numFmtId="2" fontId="2" fillId="0" borderId="37" xfId="2" applyNumberFormat="1" applyFont="1" applyFill="1" applyBorder="1" applyAlignment="1">
      <alignment horizontal="center" vertical="center" wrapText="1"/>
    </xf>
    <xf numFmtId="4" fontId="2" fillId="0" borderId="37" xfId="0" applyNumberFormat="1" applyFont="1" applyBorder="1" applyAlignment="1">
      <alignment horizontal="center" vertical="center" wrapText="1"/>
    </xf>
    <xf numFmtId="4" fontId="4" fillId="0" borderId="13" xfId="0" applyNumberFormat="1" applyFont="1" applyFill="1" applyBorder="1" applyAlignment="1">
      <alignment horizontal="center" vertical="center" wrapText="1"/>
    </xf>
    <xf numFmtId="165" fontId="2" fillId="0" borderId="13" xfId="0" applyNumberFormat="1" applyFont="1" applyFill="1" applyBorder="1" applyAlignment="1">
      <alignment horizontal="center" vertical="center" wrapText="1"/>
    </xf>
    <xf numFmtId="4" fontId="4" fillId="0" borderId="36" xfId="0" applyNumberFormat="1" applyFont="1" applyFill="1" applyBorder="1" applyAlignment="1">
      <alignment horizontal="center" vertical="center" wrapText="1"/>
    </xf>
    <xf numFmtId="0" fontId="9" fillId="0" borderId="36" xfId="0" applyFont="1" applyBorder="1" applyAlignment="1">
      <alignment horizontal="center" vertical="center" wrapText="1"/>
    </xf>
    <xf numFmtId="0" fontId="2" fillId="0" borderId="13" xfId="0" applyFont="1" applyFill="1" applyBorder="1" applyAlignment="1">
      <alignment horizontal="left" vertical="center" wrapText="1"/>
    </xf>
    <xf numFmtId="4" fontId="2" fillId="0" borderId="13" xfId="0" applyNumberFormat="1" applyFont="1" applyFill="1" applyBorder="1" applyAlignment="1">
      <alignment horizontal="center" vertical="center" wrapText="1"/>
    </xf>
    <xf numFmtId="165" fontId="2" fillId="0" borderId="38" xfId="0" applyNumberFormat="1" applyFont="1" applyBorder="1" applyAlignment="1">
      <alignment horizontal="center" vertical="center" wrapText="1"/>
    </xf>
    <xf numFmtId="165" fontId="2" fillId="0" borderId="36" xfId="0" applyNumberFormat="1" applyFont="1" applyFill="1" applyBorder="1" applyAlignment="1">
      <alignment horizontal="center" vertical="center" wrapText="1"/>
    </xf>
    <xf numFmtId="4" fontId="2" fillId="0" borderId="36" xfId="0" applyNumberFormat="1" applyFont="1" applyFill="1" applyBorder="1" applyAlignment="1">
      <alignment horizontal="center" vertical="center" wrapText="1"/>
    </xf>
    <xf numFmtId="49" fontId="4" fillId="0" borderId="36" xfId="0" applyNumberFormat="1" applyFont="1" applyFill="1" applyBorder="1" applyAlignment="1">
      <alignment horizontal="left" vertical="center" wrapText="1"/>
    </xf>
    <xf numFmtId="0" fontId="9" fillId="0" borderId="36" xfId="0" applyFont="1" applyFill="1" applyBorder="1" applyAlignment="1">
      <alignment horizontal="left" vertical="center" wrapText="1"/>
    </xf>
    <xf numFmtId="4" fontId="9" fillId="0" borderId="13" xfId="0" applyNumberFormat="1" applyFont="1" applyFill="1" applyBorder="1" applyAlignment="1">
      <alignment horizontal="center" vertical="center" wrapText="1"/>
    </xf>
    <xf numFmtId="0" fontId="2" fillId="0" borderId="36" xfId="0" applyFont="1" applyFill="1" applyBorder="1" applyAlignment="1">
      <alignment horizontal="left" vertical="center" wrapText="1"/>
    </xf>
    <xf numFmtId="0" fontId="4" fillId="0" borderId="36" xfId="0" applyNumberFormat="1" applyFont="1" applyFill="1" applyBorder="1" applyAlignment="1">
      <alignment horizontal="center" vertical="center" wrapText="1"/>
    </xf>
    <xf numFmtId="0" fontId="9" fillId="0" borderId="36" xfId="0" applyNumberFormat="1" applyFont="1" applyFill="1" applyBorder="1" applyAlignment="1">
      <alignment horizontal="center" vertical="center" wrapText="1"/>
    </xf>
    <xf numFmtId="2" fontId="9" fillId="0" borderId="13" xfId="0" applyNumberFormat="1" applyFont="1" applyBorder="1" applyAlignment="1">
      <alignment horizontal="center" vertical="center" wrapText="1"/>
    </xf>
    <xf numFmtId="2" fontId="4" fillId="0" borderId="36" xfId="0" applyNumberFormat="1" applyFont="1" applyBorder="1" applyAlignment="1">
      <alignment horizontal="center" vertical="center" wrapText="1"/>
    </xf>
    <xf numFmtId="2" fontId="4" fillId="0" borderId="13" xfId="0" applyNumberFormat="1" applyFont="1" applyBorder="1" applyAlignment="1">
      <alignment horizontal="center" vertical="center" wrapText="1"/>
    </xf>
    <xf numFmtId="2" fontId="9" fillId="0" borderId="37" xfId="0" applyNumberFormat="1" applyFont="1" applyBorder="1" applyAlignment="1">
      <alignment horizontal="center" vertical="center" wrapText="1"/>
    </xf>
    <xf numFmtId="4" fontId="4" fillId="0" borderId="37" xfId="0" applyNumberFormat="1" applyFont="1" applyBorder="1" applyAlignment="1">
      <alignment horizontal="center" vertical="center" wrapText="1"/>
    </xf>
    <xf numFmtId="0" fontId="9" fillId="0" borderId="37" xfId="0" applyFont="1" applyBorder="1" applyAlignment="1">
      <alignment horizontal="left" vertical="center" wrapText="1"/>
    </xf>
    <xf numFmtId="4" fontId="2" fillId="0" borderId="38" xfId="0" applyNumberFormat="1" applyFont="1" applyFill="1" applyBorder="1" applyAlignment="1">
      <alignment horizontal="center" vertical="center" wrapText="1"/>
    </xf>
    <xf numFmtId="49" fontId="2" fillId="0" borderId="38" xfId="0" applyNumberFormat="1" applyFont="1" applyBorder="1" applyAlignment="1">
      <alignment horizontal="center" vertical="center" wrapText="1"/>
    </xf>
    <xf numFmtId="0" fontId="17" fillId="0" borderId="0" xfId="0" applyFont="1"/>
    <xf numFmtId="165" fontId="2" fillId="0" borderId="45" xfId="0" applyNumberFormat="1" applyFont="1" applyBorder="1" applyAlignment="1">
      <alignment horizontal="center" vertical="center" wrapText="1"/>
    </xf>
    <xf numFmtId="165" fontId="2" fillId="0" borderId="46" xfId="0" applyNumberFormat="1" applyFont="1" applyBorder="1" applyAlignment="1">
      <alignment horizontal="center" vertical="center" wrapText="1"/>
    </xf>
    <xf numFmtId="165" fontId="2" fillId="0" borderId="15" xfId="0" applyNumberFormat="1" applyFont="1" applyBorder="1" applyAlignment="1">
      <alignment horizontal="center" vertical="center" wrapText="1"/>
    </xf>
    <xf numFmtId="165" fontId="2" fillId="0" borderId="48" xfId="0" applyNumberFormat="1" applyFont="1" applyBorder="1" applyAlignment="1">
      <alignment horizontal="center" vertical="center" wrapText="1"/>
    </xf>
    <xf numFmtId="165" fontId="2" fillId="0" borderId="15" xfId="0" applyNumberFormat="1" applyFont="1" applyFill="1" applyBorder="1" applyAlignment="1">
      <alignment horizontal="center" vertical="center" wrapText="1"/>
    </xf>
    <xf numFmtId="165" fontId="2" fillId="0" borderId="45" xfId="0" applyNumberFormat="1" applyFont="1" applyFill="1" applyBorder="1" applyAlignment="1">
      <alignment horizontal="center" vertical="center" wrapText="1"/>
    </xf>
    <xf numFmtId="0" fontId="4" fillId="0" borderId="31" xfId="0" applyFont="1" applyFill="1" applyBorder="1" applyAlignment="1">
      <alignment horizontal="right" vertical="center" wrapText="1"/>
    </xf>
    <xf numFmtId="0" fontId="4" fillId="0" borderId="13" xfId="0" applyFont="1" applyFill="1" applyBorder="1" applyAlignment="1">
      <alignment horizontal="left" vertical="center" wrapText="1"/>
    </xf>
    <xf numFmtId="2" fontId="9" fillId="0" borderId="36" xfId="0" applyNumberFormat="1" applyFont="1" applyFill="1" applyBorder="1" applyAlignment="1">
      <alignment horizontal="center" vertical="center" wrapText="1"/>
    </xf>
    <xf numFmtId="0" fontId="4" fillId="0" borderId="36" xfId="0" applyFont="1" applyFill="1" applyBorder="1" applyAlignment="1">
      <alignment horizontal="left" vertical="center" wrapText="1"/>
    </xf>
    <xf numFmtId="0" fontId="2" fillId="0" borderId="13" xfId="0" applyFont="1" applyFill="1" applyBorder="1" applyAlignment="1">
      <alignment vertical="center"/>
    </xf>
    <xf numFmtId="2" fontId="2" fillId="0" borderId="13" xfId="0" applyNumberFormat="1" applyFont="1" applyFill="1" applyBorder="1" applyAlignment="1">
      <alignment horizontal="center" vertical="center" wrapText="1"/>
    </xf>
    <xf numFmtId="0" fontId="4" fillId="0" borderId="37" xfId="0" applyFont="1" applyFill="1" applyBorder="1" applyAlignment="1">
      <alignment horizontal="left" vertical="center" wrapText="1"/>
    </xf>
    <xf numFmtId="49" fontId="2" fillId="0" borderId="37" xfId="0" applyNumberFormat="1" applyFont="1" applyBorder="1" applyAlignment="1">
      <alignment horizontal="left" vertical="center" wrapText="1"/>
    </xf>
    <xf numFmtId="2" fontId="2" fillId="0" borderId="36" xfId="0" applyNumberFormat="1" applyFont="1" applyFill="1" applyBorder="1" applyAlignment="1">
      <alignment horizontal="center" vertical="center" wrapText="1"/>
    </xf>
    <xf numFmtId="165" fontId="2" fillId="0" borderId="37" xfId="0" applyNumberFormat="1" applyFont="1" applyFill="1" applyBorder="1" applyAlignment="1">
      <alignment horizontal="center" vertical="center" wrapText="1"/>
    </xf>
    <xf numFmtId="165" fontId="2" fillId="0" borderId="46" xfId="0" applyNumberFormat="1" applyFont="1" applyFill="1" applyBorder="1" applyAlignment="1">
      <alignment horizontal="center" vertical="center" wrapText="1"/>
    </xf>
    <xf numFmtId="0" fontId="9" fillId="0" borderId="36"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11" fillId="0" borderId="0" xfId="0" applyFont="1" applyBorder="1"/>
    <xf numFmtId="49" fontId="4" fillId="0" borderId="13" xfId="0" applyNumberFormat="1" applyFont="1" applyBorder="1" applyAlignment="1">
      <alignment horizontal="left" vertical="center" wrapText="1"/>
    </xf>
    <xf numFmtId="0" fontId="9" fillId="0" borderId="34" xfId="0" applyFont="1" applyFill="1" applyBorder="1" applyAlignment="1">
      <alignment horizontal="center" vertical="center" wrapText="1"/>
    </xf>
    <xf numFmtId="2" fontId="2" fillId="0" borderId="45" xfId="0" applyNumberFormat="1" applyFont="1" applyFill="1" applyBorder="1" applyAlignment="1">
      <alignment horizontal="center" vertical="center" wrapText="1"/>
    </xf>
    <xf numFmtId="4" fontId="9" fillId="0" borderId="37" xfId="0" applyNumberFormat="1" applyFont="1" applyBorder="1" applyAlignment="1">
      <alignment horizontal="center" vertical="center" wrapText="1"/>
    </xf>
    <xf numFmtId="4" fontId="9" fillId="0" borderId="36" xfId="0" applyNumberFormat="1" applyFont="1" applyBorder="1" applyAlignment="1">
      <alignment horizontal="center" vertical="center" wrapText="1"/>
    </xf>
    <xf numFmtId="4" fontId="9" fillId="0" borderId="37" xfId="0" applyNumberFormat="1" applyFont="1" applyFill="1" applyBorder="1" applyAlignment="1">
      <alignment horizontal="center" vertical="center" wrapText="1"/>
    </xf>
    <xf numFmtId="4" fontId="9" fillId="0" borderId="36" xfId="0" applyNumberFormat="1" applyFont="1" applyFill="1" applyBorder="1" applyAlignment="1">
      <alignment horizontal="center" vertical="center" wrapText="1"/>
    </xf>
    <xf numFmtId="0" fontId="2" fillId="0" borderId="13" xfId="0" applyFont="1" applyBorder="1" applyAlignment="1">
      <alignment horizontal="left" vertical="center" wrapText="1"/>
    </xf>
    <xf numFmtId="49" fontId="2" fillId="0" borderId="36" xfId="0" applyNumberFormat="1" applyFont="1" applyFill="1" applyBorder="1" applyAlignment="1">
      <alignment horizontal="left" vertical="center" wrapText="1"/>
    </xf>
    <xf numFmtId="49" fontId="2" fillId="0" borderId="38" xfId="0" applyNumberFormat="1" applyFont="1" applyFill="1" applyBorder="1" applyAlignment="1">
      <alignment horizontal="left" vertical="center" wrapText="1"/>
    </xf>
    <xf numFmtId="0" fontId="2" fillId="0" borderId="37" xfId="0" applyFont="1" applyFill="1" applyBorder="1" applyAlignment="1">
      <alignment horizontal="left" vertical="center" wrapText="1"/>
    </xf>
    <xf numFmtId="4" fontId="2" fillId="0" borderId="45" xfId="0" applyNumberFormat="1" applyFont="1" applyBorder="1" applyAlignment="1">
      <alignment horizontal="center" vertical="center" wrapText="1"/>
    </xf>
    <xf numFmtId="4" fontId="2" fillId="0" borderId="46" xfId="0" applyNumberFormat="1" applyFont="1" applyBorder="1" applyAlignment="1">
      <alignment horizontal="center" vertical="center" wrapText="1"/>
    </xf>
    <xf numFmtId="4" fontId="2" fillId="0" borderId="15" xfId="0" applyNumberFormat="1" applyFont="1" applyFill="1" applyBorder="1" applyAlignment="1">
      <alignment horizontal="center" vertical="center" wrapText="1"/>
    </xf>
    <xf numFmtId="4" fontId="2" fillId="0" borderId="15" xfId="0" applyNumberFormat="1" applyFont="1" applyBorder="1" applyAlignment="1">
      <alignment horizontal="center" vertical="center" wrapText="1"/>
    </xf>
    <xf numFmtId="4" fontId="2" fillId="0" borderId="45" xfId="0" applyNumberFormat="1" applyFont="1" applyFill="1" applyBorder="1" applyAlignment="1">
      <alignment horizontal="center" vertical="center" wrapText="1"/>
    </xf>
    <xf numFmtId="4" fontId="4" fillId="0" borderId="45" xfId="0" applyNumberFormat="1" applyFont="1" applyFill="1" applyBorder="1" applyAlignment="1">
      <alignment horizontal="center" vertical="center" wrapText="1"/>
    </xf>
    <xf numFmtId="4" fontId="4" fillId="0" borderId="15" xfId="0" applyNumberFormat="1" applyFont="1" applyFill="1" applyBorder="1" applyAlignment="1">
      <alignment horizontal="center" vertical="center" wrapText="1"/>
    </xf>
    <xf numFmtId="4" fontId="2" fillId="0" borderId="46" xfId="0" applyNumberFormat="1" applyFont="1" applyFill="1" applyBorder="1" applyAlignment="1">
      <alignment horizontal="center" vertical="center" wrapText="1"/>
    </xf>
    <xf numFmtId="0" fontId="4" fillId="0" borderId="45" xfId="0" applyNumberFormat="1" applyFont="1" applyFill="1" applyBorder="1" applyAlignment="1">
      <alignment horizontal="center" vertical="center" wrapText="1"/>
    </xf>
    <xf numFmtId="4" fontId="4" fillId="0" borderId="15" xfId="0" applyNumberFormat="1" applyFont="1" applyBorder="1" applyAlignment="1">
      <alignment horizontal="center" vertical="center" wrapText="1"/>
    </xf>
    <xf numFmtId="4" fontId="4" fillId="0" borderId="45" xfId="0" applyNumberFormat="1" applyFont="1" applyBorder="1" applyAlignment="1">
      <alignment horizontal="center" vertical="center" wrapText="1"/>
    </xf>
    <xf numFmtId="2" fontId="2" fillId="0" borderId="15" xfId="0" applyNumberFormat="1" applyFont="1" applyFill="1" applyBorder="1" applyAlignment="1">
      <alignment horizontal="center" vertical="center" wrapText="1"/>
    </xf>
    <xf numFmtId="4" fontId="2" fillId="0" borderId="48" xfId="0" applyNumberFormat="1" applyFont="1" applyFill="1" applyBorder="1" applyAlignment="1">
      <alignment horizontal="center" vertical="center" wrapText="1"/>
    </xf>
    <xf numFmtId="4" fontId="4" fillId="0" borderId="46" xfId="0" applyNumberFormat="1" applyFont="1" applyBorder="1" applyAlignment="1">
      <alignment horizontal="center" vertical="center" wrapText="1"/>
    </xf>
    <xf numFmtId="2" fontId="4" fillId="0" borderId="45" xfId="0" applyNumberFormat="1" applyFont="1" applyBorder="1" applyAlignment="1">
      <alignment horizontal="center" vertical="center" wrapText="1"/>
    </xf>
    <xf numFmtId="2" fontId="4" fillId="0" borderId="15" xfId="0" applyNumberFormat="1" applyFont="1" applyBorder="1" applyAlignment="1">
      <alignment horizontal="center" vertical="center" wrapText="1"/>
    </xf>
    <xf numFmtId="0" fontId="4" fillId="0" borderId="9" xfId="0" applyFont="1" applyBorder="1" applyAlignment="1">
      <alignment horizontal="left" vertical="center" wrapText="1"/>
    </xf>
    <xf numFmtId="0" fontId="15" fillId="2" borderId="6"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6" xfId="0" applyNumberFormat="1" applyFont="1" applyFill="1" applyBorder="1" applyAlignment="1">
      <alignment horizontal="center" vertical="center" wrapText="1"/>
    </xf>
    <xf numFmtId="0" fontId="15" fillId="2" borderId="6" xfId="0" applyNumberFormat="1" applyFont="1" applyFill="1" applyBorder="1" applyAlignment="1">
      <alignment horizontal="center" vertical="center" wrapText="1"/>
    </xf>
    <xf numFmtId="0" fontId="15" fillId="2" borderId="2" xfId="0" applyNumberFormat="1" applyFont="1" applyFill="1" applyBorder="1" applyAlignment="1">
      <alignment horizontal="center" vertical="center" wrapText="1"/>
    </xf>
    <xf numFmtId="0" fontId="15" fillId="2" borderId="7" xfId="0" applyNumberFormat="1" applyFont="1" applyFill="1" applyBorder="1" applyAlignment="1">
      <alignment horizontal="center" vertical="center" wrapText="1"/>
    </xf>
    <xf numFmtId="165" fontId="8" fillId="2" borderId="6" xfId="0" applyNumberFormat="1" applyFont="1" applyFill="1" applyBorder="1" applyAlignment="1">
      <alignment horizontal="center" vertical="center" wrapText="1"/>
    </xf>
    <xf numFmtId="165" fontId="6" fillId="4" borderId="3" xfId="0" applyNumberFormat="1" applyFont="1" applyFill="1" applyBorder="1" applyAlignment="1">
      <alignment horizontal="center" vertical="center" wrapText="1"/>
    </xf>
    <xf numFmtId="165" fontId="6" fillId="4" borderId="35" xfId="0" applyNumberFormat="1" applyFont="1" applyFill="1" applyBorder="1" applyAlignment="1">
      <alignment horizontal="center" vertical="center" wrapText="1"/>
    </xf>
    <xf numFmtId="165" fontId="6" fillId="4" borderId="6" xfId="0" applyNumberFormat="1" applyFont="1" applyFill="1" applyBorder="1" applyAlignment="1">
      <alignment horizontal="center" vertical="center" wrapText="1"/>
    </xf>
    <xf numFmtId="165" fontId="6" fillId="4" borderId="40" xfId="0" applyNumberFormat="1" applyFont="1" applyFill="1" applyBorder="1" applyAlignment="1">
      <alignment horizontal="center" vertical="center" wrapText="1"/>
    </xf>
    <xf numFmtId="165" fontId="6" fillId="4" borderId="8" xfId="0" applyNumberFormat="1" applyFont="1" applyFill="1" applyBorder="1" applyAlignment="1">
      <alignment horizontal="center" vertical="center" wrapText="1"/>
    </xf>
    <xf numFmtId="165" fontId="6" fillId="4" borderId="41" xfId="0" applyNumberFormat="1" applyFont="1" applyFill="1" applyBorder="1" applyAlignment="1">
      <alignment horizontal="center" vertical="center" wrapText="1"/>
    </xf>
    <xf numFmtId="0" fontId="9" fillId="0" borderId="2" xfId="0" applyFont="1" applyBorder="1" applyAlignment="1">
      <alignment horizontal="left" vertical="center" wrapText="1"/>
    </xf>
    <xf numFmtId="164" fontId="4" fillId="0" borderId="2" xfId="2" applyFont="1" applyFill="1" applyBorder="1" applyAlignment="1">
      <alignment horizontal="center" vertical="center" wrapText="1"/>
    </xf>
    <xf numFmtId="2" fontId="2" fillId="0" borderId="37" xfId="0" applyNumberFormat="1" applyFont="1" applyFill="1" applyBorder="1" applyAlignment="1">
      <alignment horizontal="center" vertical="center" wrapText="1"/>
    </xf>
    <xf numFmtId="2" fontId="2" fillId="5" borderId="37" xfId="0" applyNumberFormat="1" applyFont="1" applyFill="1" applyBorder="1" applyAlignment="1">
      <alignment horizontal="center" vertical="center" wrapText="1"/>
    </xf>
    <xf numFmtId="0" fontId="2" fillId="5" borderId="13" xfId="0" applyFont="1" applyFill="1" applyBorder="1" applyAlignment="1">
      <alignment horizontal="left" vertical="center" wrapText="1"/>
    </xf>
    <xf numFmtId="0" fontId="4" fillId="5" borderId="13" xfId="0" applyFont="1" applyFill="1" applyBorder="1" applyAlignment="1">
      <alignment horizontal="left" vertical="center" wrapText="1"/>
    </xf>
    <xf numFmtId="0" fontId="2" fillId="5" borderId="37" xfId="0" applyFont="1" applyFill="1" applyBorder="1" applyAlignment="1">
      <alignment horizontal="left" vertical="center" wrapText="1"/>
    </xf>
    <xf numFmtId="0" fontId="2" fillId="5" borderId="36" xfId="0" applyFont="1" applyFill="1" applyBorder="1" applyAlignment="1">
      <alignment horizontal="left" vertical="center" wrapText="1"/>
    </xf>
    <xf numFmtId="0" fontId="4" fillId="5" borderId="36" xfId="0" applyFont="1" applyFill="1" applyBorder="1" applyAlignment="1">
      <alignment horizontal="left" vertical="center" wrapText="1"/>
    </xf>
    <xf numFmtId="0" fontId="10" fillId="2" borderId="30" xfId="0" applyFont="1" applyFill="1" applyBorder="1" applyAlignment="1">
      <alignment horizontal="center" vertical="center"/>
    </xf>
    <xf numFmtId="0" fontId="7" fillId="2" borderId="33" xfId="0" applyFont="1" applyFill="1" applyBorder="1" applyAlignment="1">
      <alignment horizontal="left" vertical="center"/>
    </xf>
    <xf numFmtId="0" fontId="7" fillId="3" borderId="1" xfId="0" applyFont="1" applyFill="1" applyBorder="1" applyAlignment="1">
      <alignment horizontal="center" vertical="center"/>
    </xf>
    <xf numFmtId="0" fontId="7" fillId="3" borderId="2" xfId="0" applyFont="1" applyFill="1" applyBorder="1" applyAlignment="1">
      <alignment horizontal="center" vertical="center"/>
    </xf>
    <xf numFmtId="0" fontId="7" fillId="3" borderId="2"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2" fillId="5" borderId="38" xfId="0" applyFont="1" applyFill="1" applyBorder="1" applyAlignment="1">
      <alignment horizontal="left" vertical="center" wrapText="1"/>
    </xf>
    <xf numFmtId="0" fontId="2" fillId="0" borderId="13" xfId="0" applyFont="1" applyBorder="1" applyAlignment="1">
      <alignment horizontal="left" vertical="top" wrapText="1"/>
    </xf>
    <xf numFmtId="0" fontId="9" fillId="0" borderId="0" xfId="0" applyFont="1" applyBorder="1" applyAlignment="1">
      <alignment horizontal="center" vertical="center"/>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5" fillId="0" borderId="0" xfId="0" applyFont="1" applyBorder="1" applyAlignment="1">
      <alignment horizontal="center" vertical="center"/>
    </xf>
    <xf numFmtId="0" fontId="2" fillId="0" borderId="36" xfId="0" applyFont="1" applyBorder="1" applyAlignment="1">
      <alignment horizontal="left" vertical="center" wrapText="1"/>
    </xf>
    <xf numFmtId="4" fontId="2" fillId="0" borderId="37" xfId="0" applyNumberFormat="1" applyFont="1" applyFill="1" applyBorder="1" applyAlignment="1">
      <alignment horizontal="center" vertical="center" wrapText="1"/>
    </xf>
    <xf numFmtId="0" fontId="4" fillId="0" borderId="37" xfId="0" applyFont="1" applyBorder="1" applyAlignment="1">
      <alignment horizontal="left" vertical="center" wrapText="1"/>
    </xf>
    <xf numFmtId="0" fontId="4" fillId="0" borderId="38" xfId="0" applyFont="1" applyBorder="1" applyAlignment="1">
      <alignment horizontal="left" vertical="center" wrapText="1"/>
    </xf>
    <xf numFmtId="0" fontId="4" fillId="0" borderId="36" xfId="0" applyFont="1" applyBorder="1" applyAlignment="1">
      <alignment horizontal="left" vertical="center" wrapText="1"/>
    </xf>
    <xf numFmtId="2" fontId="4" fillId="0" borderId="37" xfId="2" applyNumberFormat="1" applyFont="1" applyFill="1" applyBorder="1" applyAlignment="1">
      <alignment horizontal="center" vertical="center" wrapText="1"/>
    </xf>
    <xf numFmtId="2" fontId="4" fillId="0" borderId="38" xfId="2" applyNumberFormat="1" applyFont="1" applyFill="1" applyBorder="1" applyAlignment="1">
      <alignment horizontal="center" vertical="center" wrapText="1"/>
    </xf>
    <xf numFmtId="2" fontId="4" fillId="0" borderId="36" xfId="2" applyNumberFormat="1" applyFont="1" applyFill="1" applyBorder="1" applyAlignment="1">
      <alignment horizontal="center" vertical="center" wrapText="1"/>
    </xf>
    <xf numFmtId="49" fontId="4" fillId="0" borderId="37" xfId="0" applyNumberFormat="1" applyFont="1" applyBorder="1" applyAlignment="1">
      <alignment horizontal="center" vertical="center" wrapText="1"/>
    </xf>
    <xf numFmtId="49" fontId="4" fillId="0" borderId="36" xfId="0" applyNumberFormat="1" applyFont="1" applyBorder="1" applyAlignment="1">
      <alignment horizontal="center" vertical="center" wrapText="1"/>
    </xf>
    <xf numFmtId="49" fontId="4" fillId="0" borderId="36" xfId="0" applyNumberFormat="1" applyFont="1" applyFill="1" applyBorder="1" applyAlignment="1">
      <alignment horizontal="center" vertical="center" wrapText="1"/>
    </xf>
    <xf numFmtId="49" fontId="4" fillId="0" borderId="36" xfId="0" applyNumberFormat="1" applyFont="1" applyBorder="1" applyAlignment="1">
      <alignment horizontal="left" wrapText="1"/>
    </xf>
    <xf numFmtId="165" fontId="2" fillId="5" borderId="13" xfId="0" applyNumberFormat="1" applyFont="1" applyFill="1" applyBorder="1" applyAlignment="1">
      <alignment horizontal="center" vertical="center" wrapText="1"/>
    </xf>
    <xf numFmtId="165" fontId="2" fillId="5" borderId="37" xfId="0" applyNumberFormat="1" applyFont="1" applyFill="1" applyBorder="1" applyAlignment="1">
      <alignment horizontal="center" vertical="center" wrapText="1"/>
    </xf>
    <xf numFmtId="165" fontId="2" fillId="5" borderId="36" xfId="0" applyNumberFormat="1" applyFont="1" applyFill="1" applyBorder="1" applyAlignment="1">
      <alignment horizontal="center" vertical="center" wrapText="1"/>
    </xf>
    <xf numFmtId="165" fontId="9" fillId="5" borderId="36" xfId="0" applyNumberFormat="1" applyFont="1" applyFill="1" applyBorder="1" applyAlignment="1">
      <alignment horizontal="center" vertical="center" wrapText="1"/>
    </xf>
    <xf numFmtId="165" fontId="2" fillId="5" borderId="38" xfId="0" applyNumberFormat="1" applyFont="1" applyFill="1" applyBorder="1" applyAlignment="1">
      <alignment horizontal="center" vertical="center" wrapText="1"/>
    </xf>
    <xf numFmtId="165" fontId="9" fillId="5" borderId="13" xfId="0" applyNumberFormat="1" applyFont="1" applyFill="1" applyBorder="1" applyAlignment="1">
      <alignment horizontal="center" vertical="center" wrapText="1"/>
    </xf>
    <xf numFmtId="0" fontId="4" fillId="5" borderId="37" xfId="0" applyFont="1" applyFill="1" applyBorder="1" applyAlignment="1">
      <alignment horizontal="left" vertical="center" wrapText="1"/>
    </xf>
    <xf numFmtId="165" fontId="4" fillId="5" borderId="36" xfId="0" applyNumberFormat="1" applyFont="1" applyFill="1" applyBorder="1" applyAlignment="1">
      <alignment horizontal="center" vertical="center" wrapText="1"/>
    </xf>
    <xf numFmtId="165" fontId="4" fillId="5" borderId="13" xfId="0" applyNumberFormat="1" applyFont="1" applyFill="1" applyBorder="1" applyAlignment="1">
      <alignment horizontal="center" vertical="center" wrapText="1"/>
    </xf>
    <xf numFmtId="165" fontId="4" fillId="5" borderId="38" xfId="0" applyNumberFormat="1" applyFont="1" applyFill="1" applyBorder="1" applyAlignment="1">
      <alignment horizontal="center" vertical="center" wrapText="1"/>
    </xf>
    <xf numFmtId="165" fontId="4" fillId="5" borderId="0" xfId="0" applyNumberFormat="1" applyFont="1" applyFill="1" applyBorder="1" applyAlignment="1">
      <alignment horizontal="center" vertical="center" wrapText="1"/>
    </xf>
    <xf numFmtId="165" fontId="4" fillId="5" borderId="28" xfId="0" applyNumberFormat="1" applyFont="1" applyFill="1" applyBorder="1" applyAlignment="1">
      <alignment horizontal="center" vertical="center" wrapText="1"/>
    </xf>
    <xf numFmtId="0" fontId="15" fillId="2" borderId="8" xfId="0" applyFont="1" applyFill="1" applyBorder="1" applyAlignment="1">
      <alignment horizontal="center" vertical="center" wrapText="1"/>
    </xf>
    <xf numFmtId="0" fontId="5" fillId="0" borderId="0" xfId="0" applyFont="1" applyBorder="1" applyAlignment="1">
      <alignment horizontal="center" vertical="center"/>
    </xf>
    <xf numFmtId="0" fontId="9" fillId="0" borderId="0" xfId="0" applyFont="1" applyBorder="1" applyAlignment="1">
      <alignment horizontal="center" vertical="center"/>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4" fontId="9" fillId="0" borderId="45" xfId="0" applyNumberFormat="1" applyFont="1" applyBorder="1" applyAlignment="1">
      <alignment horizontal="center" vertical="center" wrapText="1"/>
    </xf>
    <xf numFmtId="0" fontId="4" fillId="0" borderId="37" xfId="0" applyFont="1" applyBorder="1" applyAlignment="1">
      <alignment horizontal="left" vertical="center" wrapText="1"/>
    </xf>
    <xf numFmtId="0" fontId="4" fillId="0" borderId="38" xfId="0" applyFont="1" applyBorder="1" applyAlignment="1">
      <alignment horizontal="left" vertical="center" wrapText="1"/>
    </xf>
    <xf numFmtId="0" fontId="4" fillId="0" borderId="36" xfId="0" applyFont="1" applyBorder="1" applyAlignment="1">
      <alignment horizontal="left" vertical="center" wrapText="1"/>
    </xf>
    <xf numFmtId="2" fontId="4" fillId="0" borderId="37" xfId="2" applyNumberFormat="1" applyFont="1" applyFill="1" applyBorder="1" applyAlignment="1">
      <alignment horizontal="center" vertical="center" wrapText="1"/>
    </xf>
    <xf numFmtId="2" fontId="4" fillId="0" borderId="38" xfId="2" applyNumberFormat="1" applyFont="1" applyFill="1" applyBorder="1" applyAlignment="1">
      <alignment horizontal="center" vertical="center" wrapText="1"/>
    </xf>
    <xf numFmtId="2" fontId="4" fillId="0" borderId="36" xfId="2" applyNumberFormat="1" applyFont="1" applyFill="1" applyBorder="1" applyAlignment="1">
      <alignment horizontal="center" vertical="center" wrapText="1"/>
    </xf>
    <xf numFmtId="49" fontId="4" fillId="0" borderId="37" xfId="0" applyNumberFormat="1" applyFont="1" applyBorder="1" applyAlignment="1">
      <alignment horizontal="center" vertical="center" wrapText="1"/>
    </xf>
    <xf numFmtId="49" fontId="4" fillId="0" borderId="36" xfId="0" applyNumberFormat="1" applyFont="1" applyBorder="1" applyAlignment="1">
      <alignment horizontal="center" vertical="center" wrapText="1"/>
    </xf>
    <xf numFmtId="49" fontId="4" fillId="0" borderId="36" xfId="0" applyNumberFormat="1" applyFont="1" applyFill="1" applyBorder="1" applyAlignment="1">
      <alignment horizontal="center" vertical="center" wrapText="1"/>
    </xf>
    <xf numFmtId="0" fontId="2" fillId="0" borderId="36" xfId="0" applyFont="1" applyBorder="1" applyAlignment="1">
      <alignment horizontal="left" vertical="center" wrapText="1"/>
    </xf>
    <xf numFmtId="10" fontId="3" fillId="0" borderId="6" xfId="1" applyNumberFormat="1" applyFont="1" applyFill="1" applyBorder="1" applyAlignment="1">
      <alignment horizontal="center" vertical="center"/>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30"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49" fontId="2" fillId="0" borderId="34" xfId="0" applyNumberFormat="1" applyFont="1" applyBorder="1" applyAlignment="1">
      <alignment horizontal="center" vertical="center" wrapText="1"/>
    </xf>
    <xf numFmtId="49" fontId="2" fillId="0" borderId="34" xfId="0" applyNumberFormat="1" applyFont="1" applyFill="1" applyBorder="1" applyAlignment="1">
      <alignment horizontal="center" vertical="center" wrapText="1"/>
    </xf>
    <xf numFmtId="49" fontId="2" fillId="0" borderId="20" xfId="0" applyNumberFormat="1" applyFont="1" applyFill="1" applyBorder="1" applyAlignment="1">
      <alignment horizontal="center" vertical="center" wrapText="1"/>
    </xf>
    <xf numFmtId="49" fontId="2" fillId="0" borderId="9" xfId="0" applyNumberFormat="1" applyFont="1" applyFill="1" applyBorder="1" applyAlignment="1">
      <alignment horizontal="center" vertical="center" wrapText="1"/>
    </xf>
    <xf numFmtId="0" fontId="6" fillId="2" borderId="54" xfId="0" applyFont="1" applyFill="1" applyBorder="1" applyAlignment="1">
      <alignment horizontal="center" vertical="center" wrapText="1"/>
    </xf>
    <xf numFmtId="0" fontId="6" fillId="2" borderId="55" xfId="0" applyFont="1" applyFill="1" applyBorder="1" applyAlignment="1">
      <alignment horizontal="center" vertical="center" wrapText="1"/>
    </xf>
    <xf numFmtId="0" fontId="6" fillId="2" borderId="56" xfId="0" applyFont="1" applyFill="1" applyBorder="1" applyAlignment="1">
      <alignment horizontal="center" vertical="center" wrapText="1"/>
    </xf>
    <xf numFmtId="49" fontId="2" fillId="0" borderId="20" xfId="0" applyNumberFormat="1" applyFont="1" applyBorder="1" applyAlignment="1">
      <alignment horizontal="center" vertical="center" wrapText="1"/>
    </xf>
    <xf numFmtId="0" fontId="2" fillId="0" borderId="20" xfId="0" applyFont="1" applyBorder="1" applyAlignment="1">
      <alignment horizontal="center" vertical="center"/>
    </xf>
    <xf numFmtId="0" fontId="8" fillId="2" borderId="41" xfId="0" applyFont="1" applyFill="1" applyBorder="1" applyAlignment="1">
      <alignment horizontal="center" vertical="center" wrapText="1"/>
    </xf>
    <xf numFmtId="0" fontId="8" fillId="2" borderId="57" xfId="0" applyFont="1" applyFill="1" applyBorder="1" applyAlignment="1">
      <alignment horizontal="center" vertical="center" wrapText="1"/>
    </xf>
    <xf numFmtId="0" fontId="2" fillId="0" borderId="34"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9" xfId="0" applyFont="1" applyBorder="1" applyAlignment="1">
      <alignment horizontal="center" vertical="center" wrapText="1"/>
    </xf>
    <xf numFmtId="0" fontId="4" fillId="0" borderId="34" xfId="0" applyFont="1" applyBorder="1" applyAlignment="1">
      <alignment horizontal="center" vertical="center" wrapText="1"/>
    </xf>
    <xf numFmtId="0" fontId="15" fillId="2" borderId="54" xfId="0" applyFont="1" applyFill="1" applyBorder="1" applyAlignment="1">
      <alignment horizontal="center" vertical="center" wrapText="1"/>
    </xf>
    <xf numFmtId="0" fontId="15" fillId="2" borderId="56" xfId="0" applyFont="1" applyFill="1" applyBorder="1" applyAlignment="1">
      <alignment horizontal="center" vertical="center" wrapText="1"/>
    </xf>
    <xf numFmtId="0" fontId="8" fillId="2" borderId="54" xfId="0" applyFont="1" applyFill="1" applyBorder="1" applyAlignment="1">
      <alignment horizontal="center" vertical="center" wrapText="1"/>
    </xf>
    <xf numFmtId="0" fontId="8" fillId="2" borderId="55" xfId="0" applyFont="1" applyFill="1" applyBorder="1" applyAlignment="1">
      <alignment horizontal="center" vertical="center" wrapText="1"/>
    </xf>
    <xf numFmtId="0" fontId="8" fillId="2" borderId="56" xfId="0" applyFont="1" applyFill="1" applyBorder="1" applyAlignment="1">
      <alignment horizontal="center" vertical="center" wrapText="1"/>
    </xf>
    <xf numFmtId="49" fontId="4" fillId="0" borderId="34" xfId="0" applyNumberFormat="1" applyFont="1" applyFill="1" applyBorder="1" applyAlignment="1">
      <alignment horizontal="center" vertical="center" wrapText="1"/>
    </xf>
    <xf numFmtId="49" fontId="2" fillId="0" borderId="51" xfId="0" applyNumberFormat="1" applyFont="1" applyBorder="1" applyAlignment="1">
      <alignment horizontal="center" vertical="center" wrapText="1"/>
    </xf>
    <xf numFmtId="49" fontId="4" fillId="0" borderId="20" xfId="0" applyNumberFormat="1" applyFont="1" applyFill="1" applyBorder="1" applyAlignment="1">
      <alignment horizontal="center" vertical="center" wrapText="1"/>
    </xf>
    <xf numFmtId="49" fontId="9" fillId="0" borderId="34" xfId="0" applyNumberFormat="1" applyFont="1" applyBorder="1" applyAlignment="1">
      <alignment horizontal="center" vertical="center" wrapText="1"/>
    </xf>
    <xf numFmtId="49" fontId="9" fillId="0" borderId="20" xfId="0" applyNumberFormat="1" applyFont="1" applyBorder="1" applyAlignment="1">
      <alignment horizontal="center" vertical="center" wrapText="1"/>
    </xf>
    <xf numFmtId="49" fontId="4" fillId="0" borderId="20" xfId="0" applyNumberFormat="1" applyFont="1" applyBorder="1" applyAlignment="1">
      <alignment horizontal="center" vertical="center" wrapText="1"/>
    </xf>
    <xf numFmtId="49" fontId="4" fillId="0" borderId="9" xfId="0" applyNumberFormat="1" applyFont="1" applyBorder="1" applyAlignment="1">
      <alignment horizontal="center" vertical="center" wrapText="1"/>
    </xf>
    <xf numFmtId="49" fontId="4" fillId="0" borderId="34" xfId="0" applyNumberFormat="1" applyFont="1" applyBorder="1" applyAlignment="1">
      <alignment horizontal="center" vertical="center" wrapText="1"/>
    </xf>
    <xf numFmtId="49" fontId="4" fillId="0" borderId="51" xfId="0" applyNumberFormat="1" applyFont="1" applyBorder="1" applyAlignment="1">
      <alignment horizontal="center" vertical="center" wrapText="1"/>
    </xf>
    <xf numFmtId="165" fontId="5" fillId="0" borderId="0" xfId="0" applyNumberFormat="1" applyFont="1"/>
    <xf numFmtId="0" fontId="2" fillId="0" borderId="0" xfId="0" applyFont="1" applyBorder="1" applyAlignment="1">
      <alignment horizontal="center" vertical="center"/>
    </xf>
    <xf numFmtId="0" fontId="4" fillId="0" borderId="31" xfId="0" applyFont="1" applyBorder="1" applyAlignment="1">
      <alignment horizontal="right" vertical="center" wrapText="1"/>
    </xf>
    <xf numFmtId="49" fontId="4" fillId="0" borderId="0" xfId="0" applyNumberFormat="1" applyFont="1" applyBorder="1" applyAlignment="1">
      <alignment horizontal="center" vertical="center" wrapText="1"/>
    </xf>
    <xf numFmtId="0" fontId="9" fillId="0" borderId="0" xfId="0" applyFont="1" applyBorder="1" applyAlignment="1">
      <alignment horizontal="left" vertical="center" wrapText="1"/>
    </xf>
    <xf numFmtId="164" fontId="4" fillId="0" borderId="0" xfId="2" applyFont="1" applyFill="1" applyBorder="1" applyAlignment="1">
      <alignment horizontal="center" vertical="center" wrapText="1"/>
    </xf>
    <xf numFmtId="4" fontId="4" fillId="0" borderId="0" xfId="0" applyNumberFormat="1" applyFont="1" applyBorder="1" applyAlignment="1">
      <alignment horizontal="left" vertical="center" wrapText="1"/>
    </xf>
    <xf numFmtId="4" fontId="9" fillId="0" borderId="0" xfId="0" applyNumberFormat="1" applyFont="1" applyBorder="1" applyAlignment="1">
      <alignment horizontal="left" vertical="center" wrapText="1"/>
    </xf>
    <xf numFmtId="4" fontId="9" fillId="0" borderId="32" xfId="0" applyNumberFormat="1" applyFont="1" applyBorder="1" applyAlignment="1">
      <alignment horizontal="center" vertical="center" wrapText="1"/>
    </xf>
    <xf numFmtId="0" fontId="7" fillId="4" borderId="41" xfId="0" applyFont="1" applyFill="1" applyBorder="1" applyAlignment="1">
      <alignment horizontal="center" vertical="center"/>
    </xf>
    <xf numFmtId="10" fontId="7" fillId="4" borderId="56" xfId="0" applyNumberFormat="1" applyFont="1" applyFill="1" applyBorder="1" applyAlignment="1">
      <alignment horizontal="center" vertical="center"/>
    </xf>
    <xf numFmtId="0" fontId="6" fillId="4" borderId="56" xfId="0" applyFont="1" applyFill="1" applyBorder="1" applyAlignment="1">
      <alignment horizontal="center" vertical="center" wrapText="1"/>
    </xf>
    <xf numFmtId="0" fontId="6" fillId="4" borderId="57" xfId="0" applyFont="1" applyFill="1" applyBorder="1" applyAlignment="1">
      <alignment horizontal="center" vertical="center" wrapText="1"/>
    </xf>
    <xf numFmtId="0" fontId="6" fillId="4" borderId="54" xfId="0" applyFont="1" applyFill="1" applyBorder="1" applyAlignment="1">
      <alignment horizontal="center" vertical="center" wrapText="1"/>
    </xf>
    <xf numFmtId="0" fontId="6" fillId="4" borderId="55" xfId="0" applyFont="1" applyFill="1" applyBorder="1" applyAlignment="1">
      <alignment horizontal="center" vertical="center" wrapText="1"/>
    </xf>
    <xf numFmtId="0" fontId="6" fillId="4" borderId="59" xfId="0" applyFont="1" applyFill="1" applyBorder="1" applyAlignment="1">
      <alignment horizontal="center" vertical="center" wrapText="1"/>
    </xf>
    <xf numFmtId="49" fontId="2" fillId="0" borderId="9" xfId="0" applyNumberFormat="1" applyFont="1" applyBorder="1" applyAlignment="1">
      <alignment horizontal="center" vertical="center" wrapText="1"/>
    </xf>
    <xf numFmtId="0" fontId="8" fillId="4" borderId="6" xfId="0" applyFont="1" applyFill="1" applyBorder="1" applyAlignment="1">
      <alignment horizontal="center" vertical="center" wrapText="1"/>
    </xf>
    <xf numFmtId="0" fontId="7" fillId="3" borderId="21" xfId="0" applyFont="1" applyFill="1" applyBorder="1" applyAlignment="1">
      <alignment horizontal="center" vertical="center"/>
    </xf>
    <xf numFmtId="0" fontId="7" fillId="3" borderId="6" xfId="0" applyFont="1" applyFill="1" applyBorder="1" applyAlignment="1">
      <alignment horizontal="center" vertical="center"/>
    </xf>
    <xf numFmtId="0" fontId="10" fillId="3" borderId="6" xfId="0" applyFont="1" applyFill="1" applyBorder="1" applyAlignment="1">
      <alignment horizontal="center" vertical="center" wrapText="1"/>
    </xf>
    <xf numFmtId="0" fontId="8" fillId="4" borderId="54" xfId="0" applyFont="1" applyFill="1" applyBorder="1" applyAlignment="1">
      <alignment horizontal="center" vertical="center" wrapText="1"/>
    </xf>
    <xf numFmtId="0" fontId="8" fillId="4" borderId="56" xfId="0" applyFont="1" applyFill="1" applyBorder="1" applyAlignment="1">
      <alignment horizontal="center" vertical="center" wrapText="1"/>
    </xf>
    <xf numFmtId="0" fontId="9" fillId="0" borderId="0" xfId="0" applyFont="1" applyBorder="1" applyAlignment="1">
      <alignment horizontal="center" vertical="center" wrapText="1"/>
    </xf>
    <xf numFmtId="0" fontId="4" fillId="0" borderId="0" xfId="0" applyFont="1" applyBorder="1" applyAlignment="1">
      <alignment horizontal="left" vertical="center" wrapText="1"/>
    </xf>
    <xf numFmtId="0" fontId="18" fillId="0" borderId="0" xfId="0" applyFont="1" applyBorder="1" applyAlignment="1"/>
    <xf numFmtId="0" fontId="9" fillId="0" borderId="13" xfId="0" applyFont="1" applyFill="1" applyBorder="1" applyAlignment="1">
      <alignment horizontal="center" vertical="center" wrapText="1"/>
    </xf>
    <xf numFmtId="0" fontId="4" fillId="0" borderId="50" xfId="0" applyFont="1" applyBorder="1" applyAlignment="1">
      <alignment horizontal="left" vertical="center" wrapText="1"/>
    </xf>
    <xf numFmtId="0" fontId="4" fillId="4" borderId="56" xfId="0" applyFont="1" applyFill="1" applyBorder="1" applyAlignment="1">
      <alignment horizontal="center" vertical="center" wrapText="1"/>
    </xf>
    <xf numFmtId="0" fontId="8" fillId="4" borderId="55" xfId="0" applyFont="1" applyFill="1" applyBorder="1" applyAlignment="1">
      <alignment horizontal="center" vertical="center" wrapText="1"/>
    </xf>
    <xf numFmtId="0" fontId="8" fillId="4" borderId="44" xfId="0" applyFont="1" applyFill="1" applyBorder="1" applyAlignment="1">
      <alignment horizontal="center" vertical="center" wrapText="1"/>
    </xf>
    <xf numFmtId="0" fontId="8" fillId="4" borderId="57" xfId="0" applyFont="1" applyFill="1" applyBorder="1" applyAlignment="1">
      <alignment horizontal="center" vertical="center" wrapText="1"/>
    </xf>
    <xf numFmtId="0" fontId="8" fillId="4" borderId="58" xfId="0" applyFont="1" applyFill="1" applyBorder="1" applyAlignment="1">
      <alignment horizontal="center" vertical="center" wrapText="1"/>
    </xf>
    <xf numFmtId="0" fontId="8" fillId="2" borderId="6" xfId="0" applyNumberFormat="1" applyFont="1" applyFill="1" applyBorder="1" applyAlignment="1">
      <alignment horizontal="center" vertical="center" wrapText="1"/>
    </xf>
    <xf numFmtId="0" fontId="2" fillId="0" borderId="9" xfId="0" applyFont="1" applyBorder="1" applyAlignment="1">
      <alignment vertical="center" wrapText="1"/>
    </xf>
    <xf numFmtId="49" fontId="4" fillId="0" borderId="49" xfId="0" applyNumberFormat="1" applyFont="1" applyBorder="1" applyAlignment="1">
      <alignment horizontal="center" vertical="center" wrapText="1"/>
    </xf>
    <xf numFmtId="0" fontId="8" fillId="2" borderId="21" xfId="0" applyFont="1" applyFill="1" applyBorder="1" applyAlignment="1">
      <alignment horizontal="center" vertical="center" wrapText="1"/>
    </xf>
    <xf numFmtId="0" fontId="15" fillId="2" borderId="8" xfId="0" applyNumberFormat="1" applyFont="1" applyFill="1" applyBorder="1" applyAlignment="1">
      <alignment horizontal="center" vertical="center" wrapText="1"/>
    </xf>
    <xf numFmtId="2" fontId="2" fillId="0" borderId="46" xfId="0" applyNumberFormat="1" applyFont="1" applyFill="1" applyBorder="1" applyAlignment="1">
      <alignment horizontal="center" vertical="center" wrapText="1"/>
    </xf>
    <xf numFmtId="2" fontId="2" fillId="5" borderId="46" xfId="0" applyNumberFormat="1" applyFont="1" applyFill="1" applyBorder="1" applyAlignment="1">
      <alignment horizontal="center" vertical="center" wrapText="1"/>
    </xf>
    <xf numFmtId="2" fontId="4" fillId="0" borderId="45" xfId="0" applyNumberFormat="1" applyFont="1" applyFill="1" applyBorder="1" applyAlignment="1">
      <alignment horizontal="center" vertical="center" wrapText="1"/>
    </xf>
    <xf numFmtId="4" fontId="4" fillId="0" borderId="46" xfId="0" applyNumberFormat="1" applyFont="1" applyFill="1" applyBorder="1" applyAlignment="1">
      <alignment horizontal="center" vertical="center" wrapText="1"/>
    </xf>
    <xf numFmtId="2" fontId="4" fillId="0" borderId="46" xfId="0" applyNumberFormat="1" applyFont="1" applyBorder="1" applyAlignment="1">
      <alignment horizontal="center" vertical="center" wrapText="1"/>
    </xf>
    <xf numFmtId="4" fontId="4" fillId="0" borderId="3" xfId="0" applyNumberFormat="1" applyFont="1" applyBorder="1" applyAlignment="1">
      <alignment horizontal="center" vertical="center" wrapText="1"/>
    </xf>
    <xf numFmtId="2" fontId="2" fillId="5" borderId="45" xfId="0" applyNumberFormat="1" applyFont="1" applyFill="1" applyBorder="1" applyAlignment="1">
      <alignment horizontal="center" vertical="center" wrapText="1"/>
    </xf>
    <xf numFmtId="0" fontId="16" fillId="0" borderId="0" xfId="0" applyFont="1" applyBorder="1" applyAlignment="1">
      <alignment horizontal="center"/>
    </xf>
    <xf numFmtId="2" fontId="2" fillId="5" borderId="13" xfId="0" applyNumberFormat="1" applyFont="1" applyFill="1" applyBorder="1" applyAlignment="1">
      <alignment horizontal="center" vertical="center" wrapText="1"/>
    </xf>
    <xf numFmtId="0" fontId="4" fillId="5" borderId="20" xfId="0" applyFont="1" applyFill="1" applyBorder="1" applyAlignment="1">
      <alignment horizontal="center" vertical="center" wrapText="1"/>
    </xf>
    <xf numFmtId="4" fontId="2" fillId="5" borderId="45" xfId="0" applyNumberFormat="1" applyFont="1" applyFill="1" applyBorder="1" applyAlignment="1">
      <alignment horizontal="center" vertical="center" wrapText="1"/>
    </xf>
    <xf numFmtId="4" fontId="2" fillId="5" borderId="15" xfId="0" applyNumberFormat="1" applyFont="1" applyFill="1" applyBorder="1" applyAlignment="1">
      <alignment horizontal="center" vertical="center" wrapText="1"/>
    </xf>
    <xf numFmtId="4" fontId="4" fillId="5" borderId="36" xfId="0" applyNumberFormat="1" applyFont="1" applyFill="1" applyBorder="1" applyAlignment="1">
      <alignment horizontal="center" vertical="center" wrapText="1"/>
    </xf>
    <xf numFmtId="4" fontId="4" fillId="5" borderId="45" xfId="0" applyNumberFormat="1" applyFont="1" applyFill="1" applyBorder="1" applyAlignment="1">
      <alignment horizontal="center" vertical="center" wrapText="1"/>
    </xf>
    <xf numFmtId="2" fontId="4" fillId="5" borderId="13" xfId="2" applyNumberFormat="1" applyFont="1" applyFill="1" applyBorder="1" applyAlignment="1">
      <alignment horizontal="center" vertical="center" wrapText="1"/>
    </xf>
    <xf numFmtId="4" fontId="4" fillId="5" borderId="46" xfId="0" applyNumberFormat="1" applyFont="1" applyFill="1" applyBorder="1" applyAlignment="1">
      <alignment horizontal="center" vertical="center" wrapText="1"/>
    </xf>
    <xf numFmtId="4" fontId="2" fillId="5" borderId="46" xfId="0" applyNumberFormat="1" applyFont="1" applyFill="1" applyBorder="1" applyAlignment="1">
      <alignment horizontal="center" vertical="center" wrapText="1"/>
    </xf>
    <xf numFmtId="4" fontId="2" fillId="5" borderId="37" xfId="0" applyNumberFormat="1" applyFont="1" applyFill="1" applyBorder="1" applyAlignment="1">
      <alignment horizontal="center" vertical="center" wrapText="1"/>
    </xf>
    <xf numFmtId="4" fontId="2" fillId="5" borderId="36" xfId="0" applyNumberFormat="1" applyFont="1" applyFill="1" applyBorder="1" applyAlignment="1">
      <alignment horizontal="center" vertical="center" wrapText="1"/>
    </xf>
    <xf numFmtId="4" fontId="2" fillId="5" borderId="13" xfId="0" applyNumberFormat="1" applyFont="1" applyFill="1" applyBorder="1" applyAlignment="1">
      <alignment horizontal="center" vertical="center" wrapText="1"/>
    </xf>
    <xf numFmtId="0" fontId="8" fillId="0" borderId="6" xfId="0" applyFont="1" applyFill="1" applyBorder="1" applyAlignment="1">
      <alignment horizontal="left" vertical="center"/>
    </xf>
    <xf numFmtId="0" fontId="8" fillId="4" borderId="6" xfId="0" applyFont="1" applyFill="1" applyBorder="1" applyAlignment="1">
      <alignment horizontal="left" vertical="center"/>
    </xf>
    <xf numFmtId="0" fontId="2" fillId="0" borderId="13" xfId="0" applyFont="1" applyFill="1" applyBorder="1" applyAlignment="1">
      <alignment vertical="center" wrapText="1"/>
    </xf>
    <xf numFmtId="0" fontId="2" fillId="0" borderId="13" xfId="0" applyFont="1" applyBorder="1" applyAlignment="1">
      <alignment vertical="center" wrapText="1"/>
    </xf>
    <xf numFmtId="0" fontId="7" fillId="2" borderId="6" xfId="0" applyFont="1" applyFill="1" applyBorder="1" applyAlignment="1">
      <alignment horizontal="center" vertical="center"/>
    </xf>
    <xf numFmtId="0" fontId="9" fillId="0" borderId="37" xfId="0" applyFont="1" applyFill="1" applyBorder="1" applyAlignment="1">
      <alignment horizontal="left" vertical="center" wrapText="1"/>
    </xf>
    <xf numFmtId="4" fontId="5" fillId="0" borderId="0" xfId="0" applyNumberFormat="1" applyFont="1"/>
    <xf numFmtId="0" fontId="12" fillId="0" borderId="28" xfId="0" applyFont="1" applyBorder="1" applyAlignment="1">
      <alignment horizontal="center" vertical="center"/>
    </xf>
    <xf numFmtId="0" fontId="9" fillId="0" borderId="0" xfId="0" applyFont="1" applyBorder="1" applyAlignment="1">
      <alignment horizontal="center" vertical="center"/>
    </xf>
    <xf numFmtId="0" fontId="5" fillId="0" borderId="29" xfId="0" applyFont="1" applyBorder="1" applyAlignment="1">
      <alignment horizontal="center" vertical="center"/>
    </xf>
    <xf numFmtId="0" fontId="15" fillId="2" borderId="5" xfId="0" applyFont="1" applyFill="1" applyBorder="1" applyAlignment="1">
      <alignment horizontal="center" vertical="center" wrapText="1"/>
    </xf>
    <xf numFmtId="0" fontId="15" fillId="2" borderId="8" xfId="0" applyFont="1" applyFill="1" applyBorder="1" applyAlignment="1">
      <alignment horizontal="center" vertical="center" wrapText="1"/>
    </xf>
    <xf numFmtId="0" fontId="6" fillId="4" borderId="7" xfId="0" applyFont="1" applyFill="1" applyBorder="1" applyAlignment="1">
      <alignment horizontal="right" vertical="center" wrapText="1"/>
    </xf>
    <xf numFmtId="0" fontId="6" fillId="4" borderId="5" xfId="0" applyFont="1" applyFill="1" applyBorder="1" applyAlignment="1">
      <alignment horizontal="right" vertical="center" wrapText="1"/>
    </xf>
    <xf numFmtId="0" fontId="6" fillId="4" borderId="8" xfId="0" applyFont="1" applyFill="1" applyBorder="1" applyAlignment="1">
      <alignment horizontal="right" vertical="center" wrapText="1"/>
    </xf>
    <xf numFmtId="0" fontId="15" fillId="4" borderId="21" xfId="0" applyFont="1" applyFill="1" applyBorder="1" applyAlignment="1">
      <alignment horizontal="right" vertical="center" wrapText="1"/>
    </xf>
    <xf numFmtId="0" fontId="15" fillId="4" borderId="22" xfId="0" applyFont="1" applyFill="1" applyBorder="1" applyAlignment="1">
      <alignment horizontal="right" vertical="center" wrapText="1"/>
    </xf>
    <xf numFmtId="0" fontId="15" fillId="4" borderId="23" xfId="0" applyFont="1" applyFill="1" applyBorder="1" applyAlignment="1">
      <alignment horizontal="right" vertical="center" wrapText="1"/>
    </xf>
    <xf numFmtId="0" fontId="15" fillId="4" borderId="7" xfId="0" applyFont="1" applyFill="1" applyBorder="1" applyAlignment="1">
      <alignment horizontal="right" vertical="center" wrapText="1"/>
    </xf>
    <xf numFmtId="0" fontId="15" fillId="4" borderId="5" xfId="0" applyFont="1" applyFill="1" applyBorder="1" applyAlignment="1">
      <alignment horizontal="right" vertical="center" wrapText="1"/>
    </xf>
    <xf numFmtId="0" fontId="15" fillId="4" borderId="8" xfId="0" applyFont="1" applyFill="1" applyBorder="1" applyAlignment="1">
      <alignment horizontal="right" vertical="center" wrapText="1"/>
    </xf>
    <xf numFmtId="0" fontId="6" fillId="2" borderId="7"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8" xfId="0" applyFont="1" applyFill="1" applyBorder="1" applyAlignment="1">
      <alignment horizontal="center" vertical="center" wrapText="1"/>
    </xf>
    <xf numFmtId="49" fontId="8" fillId="2" borderId="7" xfId="0" applyNumberFormat="1" applyFont="1" applyFill="1" applyBorder="1" applyAlignment="1">
      <alignment horizontal="center" vertical="center" wrapText="1"/>
    </xf>
    <xf numFmtId="49" fontId="15" fillId="2" borderId="5" xfId="0" applyNumberFormat="1" applyFont="1" applyFill="1" applyBorder="1" applyAlignment="1">
      <alignment horizontal="center" vertical="center" wrapText="1"/>
    </xf>
    <xf numFmtId="49" fontId="15" fillId="2" borderId="8" xfId="0" applyNumberFormat="1" applyFont="1" applyFill="1" applyBorder="1" applyAlignment="1">
      <alignment horizontal="center" vertical="center" wrapText="1"/>
    </xf>
    <xf numFmtId="0" fontId="15" fillId="2" borderId="7" xfId="0" applyFont="1" applyFill="1" applyBorder="1" applyAlignment="1">
      <alignment horizontal="center" vertical="center" wrapText="1"/>
    </xf>
    <xf numFmtId="4" fontId="6" fillId="2" borderId="5" xfId="0" applyNumberFormat="1" applyFont="1" applyFill="1" applyBorder="1" applyAlignment="1">
      <alignment horizontal="center" vertical="center" wrapText="1"/>
    </xf>
    <xf numFmtId="4" fontId="6" fillId="2" borderId="8" xfId="0" applyNumberFormat="1" applyFont="1" applyFill="1" applyBorder="1" applyAlignment="1">
      <alignment horizontal="center" vertical="center" wrapText="1"/>
    </xf>
    <xf numFmtId="0" fontId="7" fillId="0" borderId="19" xfId="0" applyFont="1" applyFill="1" applyBorder="1" applyAlignment="1">
      <alignment horizontal="left" vertical="center"/>
    </xf>
    <xf numFmtId="0" fontId="7" fillId="0" borderId="4" xfId="0" applyFont="1" applyFill="1" applyBorder="1" applyAlignment="1">
      <alignment horizontal="left" vertical="center"/>
    </xf>
    <xf numFmtId="0" fontId="7" fillId="0" borderId="20" xfId="0" applyFont="1" applyFill="1" applyBorder="1" applyAlignment="1">
      <alignment horizontal="left" vertical="center"/>
    </xf>
    <xf numFmtId="0" fontId="8" fillId="2" borderId="7" xfId="0" applyFont="1" applyFill="1" applyBorder="1" applyAlignment="1">
      <alignment horizontal="right" vertical="center" wrapText="1"/>
    </xf>
    <xf numFmtId="0" fontId="8" fillId="2" borderId="5" xfId="0" applyFont="1" applyFill="1" applyBorder="1" applyAlignment="1">
      <alignment horizontal="right" vertical="center" wrapText="1"/>
    </xf>
    <xf numFmtId="0" fontId="8" fillId="2" borderId="8" xfId="0" applyFont="1" applyFill="1" applyBorder="1" applyAlignment="1">
      <alignment horizontal="right" vertical="center" wrapText="1"/>
    </xf>
    <xf numFmtId="0" fontId="7" fillId="0" borderId="30" xfId="0" applyFont="1" applyFill="1" applyBorder="1" applyAlignment="1">
      <alignment horizontal="center" vertical="center" wrapText="1"/>
    </xf>
    <xf numFmtId="0" fontId="7" fillId="0" borderId="27" xfId="0" applyFont="1" applyFill="1" applyBorder="1" applyAlignment="1">
      <alignment horizontal="center" vertical="center" wrapText="1"/>
    </xf>
    <xf numFmtId="0" fontId="7" fillId="0" borderId="33" xfId="0" applyFont="1" applyFill="1" applyBorder="1" applyAlignment="1">
      <alignment horizontal="center" vertical="center" wrapText="1"/>
    </xf>
    <xf numFmtId="0" fontId="16" fillId="0" borderId="0" xfId="0" applyFont="1" applyBorder="1" applyAlignment="1">
      <alignment horizontal="center"/>
    </xf>
    <xf numFmtId="0" fontId="10" fillId="0" borderId="0" xfId="0" applyFont="1" applyBorder="1" applyAlignment="1">
      <alignment horizontal="center" vertical="center"/>
    </xf>
    <xf numFmtId="0" fontId="11" fillId="0" borderId="29" xfId="0" applyFont="1" applyBorder="1" applyAlignment="1">
      <alignment horizontal="center" vertical="center"/>
    </xf>
    <xf numFmtId="49" fontId="15" fillId="2" borderId="7" xfId="0" applyNumberFormat="1" applyFont="1" applyFill="1" applyBorder="1" applyAlignment="1">
      <alignment horizontal="center" vertical="center" wrapText="1"/>
    </xf>
    <xf numFmtId="0" fontId="6" fillId="2" borderId="39" xfId="0" applyFont="1" applyFill="1" applyBorder="1" applyAlignment="1">
      <alignment horizontal="center" vertical="center" wrapText="1"/>
    </xf>
    <xf numFmtId="0" fontId="6" fillId="4" borderId="30" xfId="0" applyFont="1" applyFill="1" applyBorder="1" applyAlignment="1">
      <alignment horizontal="right" vertical="center" wrapText="1"/>
    </xf>
    <xf numFmtId="4" fontId="6" fillId="2" borderId="33" xfId="0" applyNumberFormat="1" applyFont="1" applyFill="1" applyBorder="1" applyAlignment="1">
      <alignment horizontal="center" vertical="center" wrapText="1"/>
    </xf>
    <xf numFmtId="0" fontId="5" fillId="0" borderId="30" xfId="0" applyFont="1" applyFill="1" applyBorder="1" applyAlignment="1">
      <alignment horizontal="center"/>
    </xf>
    <xf numFmtId="0" fontId="5" fillId="0" borderId="27" xfId="0" applyFont="1" applyFill="1" applyBorder="1" applyAlignment="1">
      <alignment horizontal="center"/>
    </xf>
    <xf numFmtId="0" fontId="5" fillId="0" borderId="33" xfId="0" applyFont="1" applyFill="1" applyBorder="1" applyAlignment="1">
      <alignment horizontal="center"/>
    </xf>
    <xf numFmtId="0" fontId="5" fillId="0" borderId="21" xfId="0" applyFont="1" applyBorder="1" applyAlignment="1">
      <alignment horizontal="center"/>
    </xf>
    <xf numFmtId="0" fontId="5" fillId="0" borderId="22" xfId="0" applyFont="1" applyBorder="1" applyAlignment="1">
      <alignment horizontal="center"/>
    </xf>
    <xf numFmtId="0" fontId="5" fillId="0" borderId="42" xfId="0" applyFont="1" applyBorder="1" applyAlignment="1">
      <alignment horizontal="center"/>
    </xf>
    <xf numFmtId="0" fontId="5" fillId="0" borderId="29" xfId="0" applyFont="1" applyBorder="1" applyAlignment="1">
      <alignment horizontal="center"/>
    </xf>
    <xf numFmtId="0" fontId="11" fillId="0" borderId="22" xfId="0" applyFont="1" applyBorder="1" applyAlignment="1">
      <alignment horizontal="center" wrapText="1"/>
    </xf>
    <xf numFmtId="0" fontId="5" fillId="0" borderId="23" xfId="0" applyFont="1" applyBorder="1" applyAlignment="1">
      <alignment horizontal="center"/>
    </xf>
    <xf numFmtId="0" fontId="5" fillId="0" borderId="43" xfId="0" applyFont="1" applyBorder="1" applyAlignment="1">
      <alignment horizontal="center"/>
    </xf>
    <xf numFmtId="0" fontId="5" fillId="0" borderId="0" xfId="0" applyFont="1" applyBorder="1" applyAlignment="1">
      <alignment horizontal="center" vertical="center"/>
    </xf>
    <xf numFmtId="0" fontId="3" fillId="0" borderId="37" xfId="0" applyFont="1" applyFill="1" applyBorder="1" applyAlignment="1">
      <alignment horizontal="left" vertical="center"/>
    </xf>
    <xf numFmtId="0" fontId="3" fillId="0" borderId="11" xfId="0" applyFont="1" applyFill="1" applyBorder="1" applyAlignment="1">
      <alignment horizontal="left" vertical="center"/>
    </xf>
    <xf numFmtId="0" fontId="3" fillId="0" borderId="46" xfId="0" applyFont="1" applyFill="1" applyBorder="1" applyAlignment="1">
      <alignment horizontal="left" vertical="center"/>
    </xf>
    <xf numFmtId="0" fontId="10" fillId="0" borderId="16" xfId="0" applyFont="1" applyFill="1" applyBorder="1" applyAlignment="1">
      <alignment vertical="center"/>
    </xf>
    <xf numFmtId="0" fontId="7" fillId="0" borderId="17" xfId="0" applyFont="1" applyFill="1" applyBorder="1" applyAlignment="1">
      <alignment vertical="center"/>
    </xf>
    <xf numFmtId="0" fontId="7" fillId="0" borderId="18" xfId="0" applyFont="1" applyFill="1" applyBorder="1" applyAlignment="1">
      <alignment vertical="center"/>
    </xf>
    <xf numFmtId="0" fontId="7" fillId="0" borderId="53" xfId="0" applyFont="1" applyFill="1" applyBorder="1" applyAlignment="1">
      <alignment horizontal="left" vertical="center" wrapText="1"/>
    </xf>
    <xf numFmtId="0" fontId="7" fillId="0" borderId="28" xfId="0" applyFont="1" applyFill="1" applyBorder="1" applyAlignment="1">
      <alignment horizontal="left" vertical="center" wrapText="1"/>
    </xf>
    <xf numFmtId="0" fontId="7" fillId="0" borderId="9" xfId="0" applyFont="1" applyFill="1" applyBorder="1" applyAlignment="1">
      <alignment horizontal="left" vertical="center" wrapText="1"/>
    </xf>
    <xf numFmtId="0" fontId="20" fillId="3" borderId="21" xfId="0" applyFont="1" applyFill="1" applyBorder="1" applyAlignment="1">
      <alignment horizontal="center" vertical="center"/>
    </xf>
    <xf numFmtId="0" fontId="20" fillId="3" borderId="22" xfId="0" applyFont="1" applyFill="1" applyBorder="1" applyAlignment="1">
      <alignment horizontal="center" vertical="center"/>
    </xf>
    <xf numFmtId="0" fontId="20" fillId="3" borderId="23" xfId="0" applyFont="1" applyFill="1" applyBorder="1" applyAlignment="1">
      <alignment horizontal="center" vertical="center"/>
    </xf>
    <xf numFmtId="0" fontId="3" fillId="0" borderId="24" xfId="0" applyFont="1" applyFill="1" applyBorder="1" applyAlignment="1">
      <alignment horizontal="left" vertical="center"/>
    </xf>
    <xf numFmtId="0" fontId="3" fillId="0" borderId="25" xfId="0" applyFont="1" applyFill="1" applyBorder="1" applyAlignment="1">
      <alignment horizontal="left" vertical="center"/>
    </xf>
    <xf numFmtId="0" fontId="3" fillId="0" borderId="26" xfId="0" applyFont="1" applyFill="1" applyBorder="1" applyAlignment="1">
      <alignment horizontal="left" vertical="center"/>
    </xf>
    <xf numFmtId="0" fontId="7" fillId="0" borderId="0" xfId="0" applyFont="1" applyFill="1" applyBorder="1" applyAlignment="1">
      <alignment horizontal="left" vertical="center"/>
    </xf>
    <xf numFmtId="0" fontId="7" fillId="0" borderId="27" xfId="0" applyFont="1" applyFill="1" applyBorder="1" applyAlignment="1">
      <alignment horizontal="left" vertical="center"/>
    </xf>
    <xf numFmtId="0" fontId="7" fillId="0" borderId="52" xfId="0" applyFont="1" applyFill="1" applyBorder="1" applyAlignment="1">
      <alignment horizontal="center" vertical="center"/>
    </xf>
    <xf numFmtId="0" fontId="7" fillId="0" borderId="12" xfId="0" applyFont="1" applyFill="1" applyBorder="1" applyAlignment="1">
      <alignment horizontal="center" vertical="center"/>
    </xf>
    <xf numFmtId="0" fontId="3" fillId="0" borderId="30" xfId="0" applyFont="1" applyFill="1" applyBorder="1" applyAlignment="1">
      <alignment horizontal="left" vertical="center" wrapText="1"/>
    </xf>
    <xf numFmtId="0" fontId="3" fillId="0" borderId="27" xfId="0" applyFont="1" applyFill="1" applyBorder="1" applyAlignment="1">
      <alignment horizontal="left" vertical="center" wrapText="1"/>
    </xf>
    <xf numFmtId="0" fontId="3" fillId="0" borderId="10" xfId="0" applyFont="1" applyFill="1" applyBorder="1" applyAlignment="1">
      <alignment horizontal="left" vertical="center" wrapText="1"/>
    </xf>
    <xf numFmtId="0" fontId="6" fillId="4" borderId="21" xfId="0" applyFont="1" applyFill="1" applyBorder="1" applyAlignment="1">
      <alignment horizontal="right" vertical="center" wrapText="1"/>
    </xf>
    <xf numFmtId="0" fontId="6" fillId="4" borderId="22" xfId="0" applyFont="1" applyFill="1" applyBorder="1" applyAlignment="1">
      <alignment horizontal="right" vertical="center" wrapText="1"/>
    </xf>
    <xf numFmtId="0" fontId="6" fillId="4" borderId="23" xfId="0" applyFont="1" applyFill="1" applyBorder="1" applyAlignment="1">
      <alignment horizontal="right" vertical="center" wrapText="1"/>
    </xf>
    <xf numFmtId="0" fontId="8" fillId="2" borderId="39" xfId="0" applyFont="1" applyFill="1" applyBorder="1" applyAlignment="1">
      <alignment horizontal="center" vertical="center" wrapText="1"/>
    </xf>
    <xf numFmtId="0" fontId="7" fillId="3" borderId="7" xfId="0" applyFont="1" applyFill="1" applyBorder="1" applyAlignment="1">
      <alignment horizontal="center" vertical="center"/>
    </xf>
    <xf numFmtId="0" fontId="7" fillId="3" borderId="5" xfId="0" applyFont="1" applyFill="1" applyBorder="1" applyAlignment="1">
      <alignment horizontal="center" vertical="center"/>
    </xf>
    <xf numFmtId="0" fontId="7" fillId="3" borderId="8" xfId="0" applyFont="1" applyFill="1" applyBorder="1" applyAlignment="1">
      <alignment horizontal="center" vertical="center"/>
    </xf>
    <xf numFmtId="49" fontId="8" fillId="2" borderId="5" xfId="0" applyNumberFormat="1" applyFont="1" applyFill="1" applyBorder="1" applyAlignment="1">
      <alignment horizontal="center" vertical="center" wrapText="1"/>
    </xf>
    <xf numFmtId="49" fontId="8" fillId="2" borderId="8" xfId="0" applyNumberFormat="1" applyFont="1" applyFill="1" applyBorder="1" applyAlignment="1">
      <alignment horizontal="center" vertical="center" wrapText="1"/>
    </xf>
    <xf numFmtId="4" fontId="6" fillId="2" borderId="7" xfId="0" applyNumberFormat="1" applyFont="1" applyFill="1" applyBorder="1" applyAlignment="1">
      <alignment horizontal="center" vertical="center" wrapText="1"/>
    </xf>
    <xf numFmtId="49" fontId="6" fillId="2" borderId="7" xfId="0" applyNumberFormat="1" applyFont="1" applyFill="1" applyBorder="1" applyAlignment="1">
      <alignment horizontal="center" vertical="center" wrapText="1"/>
    </xf>
    <xf numFmtId="49" fontId="6" fillId="2" borderId="5" xfId="0" applyNumberFormat="1" applyFont="1" applyFill="1" applyBorder="1" applyAlignment="1">
      <alignment horizontal="center" vertical="center" wrapText="1"/>
    </xf>
    <xf numFmtId="49" fontId="6" fillId="2" borderId="8" xfId="0" applyNumberFormat="1" applyFont="1" applyFill="1" applyBorder="1" applyAlignment="1">
      <alignment horizontal="center" vertical="center" wrapText="1"/>
    </xf>
    <xf numFmtId="4" fontId="4" fillId="0" borderId="36" xfId="0" applyNumberFormat="1" applyFont="1" applyFill="1" applyBorder="1" applyAlignment="1">
      <alignment horizontal="left" vertical="center" wrapText="1"/>
    </xf>
    <xf numFmtId="4" fontId="9" fillId="0" borderId="36" xfId="0" applyNumberFormat="1" applyFont="1" applyFill="1" applyBorder="1" applyAlignment="1">
      <alignment horizontal="left" vertical="center" wrapText="1"/>
    </xf>
    <xf numFmtId="4" fontId="4" fillId="0" borderId="13" xfId="0" applyNumberFormat="1" applyFont="1" applyFill="1" applyBorder="1" applyAlignment="1">
      <alignment horizontal="left" vertical="center" wrapText="1"/>
    </xf>
    <xf numFmtId="4" fontId="9" fillId="0" borderId="13" xfId="0" applyNumberFormat="1" applyFont="1" applyFill="1" applyBorder="1" applyAlignment="1">
      <alignment horizontal="left" vertical="center" wrapText="1"/>
    </xf>
    <xf numFmtId="4" fontId="2" fillId="0" borderId="13" xfId="0" applyNumberFormat="1" applyFont="1" applyFill="1" applyBorder="1" applyAlignment="1">
      <alignment horizontal="left" vertical="center" wrapText="1"/>
    </xf>
    <xf numFmtId="4" fontId="2" fillId="0" borderId="13" xfId="0" applyNumberFormat="1" applyFont="1" applyFill="1" applyBorder="1" applyAlignment="1">
      <alignment horizontal="left" vertical="top" wrapText="1"/>
    </xf>
    <xf numFmtId="4" fontId="2" fillId="0" borderId="14" xfId="0" applyNumberFormat="1" applyFont="1" applyFill="1" applyBorder="1" applyAlignment="1">
      <alignment horizontal="left" vertical="center" wrapText="1"/>
    </xf>
    <xf numFmtId="4" fontId="2" fillId="0" borderId="4" xfId="0" applyNumberFormat="1" applyFont="1" applyFill="1" applyBorder="1" applyAlignment="1">
      <alignment horizontal="left" vertical="center" wrapText="1"/>
    </xf>
    <xf numFmtId="4" fontId="2" fillId="0" borderId="20" xfId="0" applyNumberFormat="1" applyFont="1" applyFill="1" applyBorder="1" applyAlignment="1">
      <alignment horizontal="left" vertical="center" wrapText="1"/>
    </xf>
    <xf numFmtId="2" fontId="4" fillId="0" borderId="14" xfId="0" applyNumberFormat="1" applyFont="1" applyFill="1" applyBorder="1" applyAlignment="1">
      <alignment horizontal="left" vertical="center" wrapText="1"/>
    </xf>
    <xf numFmtId="2" fontId="4" fillId="0" borderId="4" xfId="0" applyNumberFormat="1" applyFont="1" applyFill="1" applyBorder="1" applyAlignment="1">
      <alignment horizontal="left" vertical="center" wrapText="1"/>
    </xf>
    <xf numFmtId="2" fontId="4" fillId="0" borderId="20" xfId="0" applyNumberFormat="1" applyFont="1" applyFill="1" applyBorder="1" applyAlignment="1">
      <alignment horizontal="left" vertical="center" wrapText="1"/>
    </xf>
    <xf numFmtId="0" fontId="2" fillId="0" borderId="14" xfId="0" applyFont="1" applyFill="1" applyBorder="1" applyAlignment="1">
      <alignment horizontal="left" vertical="top" wrapText="1"/>
    </xf>
    <xf numFmtId="0" fontId="2" fillId="0" borderId="4" xfId="0" applyFont="1" applyFill="1" applyBorder="1" applyAlignment="1">
      <alignment horizontal="left" vertical="top" wrapText="1"/>
    </xf>
    <xf numFmtId="0" fontId="2" fillId="0" borderId="20" xfId="0" applyFont="1" applyFill="1" applyBorder="1" applyAlignment="1">
      <alignment horizontal="left" vertical="top" wrapText="1"/>
    </xf>
    <xf numFmtId="0" fontId="4" fillId="0" borderId="13" xfId="0" applyNumberFormat="1" applyFont="1" applyFill="1" applyBorder="1" applyAlignment="1">
      <alignment horizontal="left" vertical="center" wrapText="1"/>
    </xf>
    <xf numFmtId="4" fontId="4" fillId="0" borderId="14" xfId="0" applyNumberFormat="1" applyFont="1" applyFill="1" applyBorder="1" applyAlignment="1">
      <alignment horizontal="left" vertical="center" wrapText="1"/>
    </xf>
    <xf numFmtId="4" fontId="4" fillId="0" borderId="4" xfId="0" applyNumberFormat="1" applyFont="1" applyFill="1" applyBorder="1" applyAlignment="1">
      <alignment horizontal="left" vertical="center" wrapText="1"/>
    </xf>
    <xf numFmtId="4" fontId="4" fillId="0" borderId="20" xfId="0" applyNumberFormat="1" applyFont="1" applyFill="1" applyBorder="1" applyAlignment="1">
      <alignment horizontal="left" vertical="center" wrapText="1"/>
    </xf>
    <xf numFmtId="4" fontId="2" fillId="0" borderId="36" xfId="0" applyNumberFormat="1" applyFont="1" applyFill="1" applyBorder="1" applyAlignment="1">
      <alignment horizontal="left" vertical="center" wrapText="1"/>
    </xf>
    <xf numFmtId="49" fontId="15" fillId="2" borderId="27" xfId="0" applyNumberFormat="1" applyFont="1" applyFill="1" applyBorder="1" applyAlignment="1">
      <alignment horizontal="center" vertical="center" wrapText="1"/>
    </xf>
    <xf numFmtId="2" fontId="4" fillId="0" borderId="13" xfId="0" applyNumberFormat="1" applyFont="1" applyFill="1" applyBorder="1" applyAlignment="1">
      <alignment horizontal="left" vertical="center" wrapText="1"/>
    </xf>
    <xf numFmtId="4" fontId="2" fillId="0" borderId="14" xfId="0" applyNumberFormat="1" applyFont="1" applyFill="1" applyBorder="1" applyAlignment="1">
      <alignment horizontal="left" vertical="top" wrapText="1"/>
    </xf>
    <xf numFmtId="4" fontId="2" fillId="0" borderId="4" xfId="0" applyNumberFormat="1" applyFont="1" applyFill="1" applyBorder="1" applyAlignment="1">
      <alignment horizontal="left" vertical="top" wrapText="1"/>
    </xf>
    <xf numFmtId="4" fontId="2" fillId="0" borderId="20" xfId="0" applyNumberFormat="1" applyFont="1" applyFill="1" applyBorder="1" applyAlignment="1">
      <alignment horizontal="left" vertical="top" wrapText="1"/>
    </xf>
    <xf numFmtId="0" fontId="8" fillId="2" borderId="7" xfId="0" applyFont="1" applyFill="1" applyBorder="1" applyAlignment="1">
      <alignment horizontal="center" vertical="center" wrapText="1"/>
    </xf>
    <xf numFmtId="4" fontId="2" fillId="0" borderId="38" xfId="0" applyNumberFormat="1" applyFont="1" applyFill="1" applyBorder="1" applyAlignment="1">
      <alignment horizontal="left" vertical="center" wrapText="1"/>
    </xf>
    <xf numFmtId="4" fontId="2" fillId="0" borderId="37" xfId="0" applyNumberFormat="1" applyFont="1" applyFill="1" applyBorder="1" applyAlignment="1">
      <alignment horizontal="left" vertical="center" wrapText="1"/>
    </xf>
    <xf numFmtId="2" fontId="4" fillId="0" borderId="36" xfId="0" applyNumberFormat="1" applyFont="1" applyFill="1" applyBorder="1" applyAlignment="1">
      <alignment horizontal="left" vertical="center" wrapText="1"/>
    </xf>
    <xf numFmtId="2" fontId="4" fillId="0" borderId="37" xfId="0" applyNumberFormat="1" applyFont="1" applyFill="1" applyBorder="1" applyAlignment="1">
      <alignment horizontal="left" vertical="center" wrapText="1"/>
    </xf>
    <xf numFmtId="4" fontId="9" fillId="0" borderId="4" xfId="0" applyNumberFormat="1" applyFont="1" applyFill="1" applyBorder="1" applyAlignment="1">
      <alignment horizontal="left" vertical="center" wrapText="1"/>
    </xf>
    <xf numFmtId="4" fontId="9" fillId="0" borderId="20" xfId="0" applyNumberFormat="1" applyFont="1" applyFill="1" applyBorder="1" applyAlignment="1">
      <alignment horizontal="left" vertical="center" wrapText="1"/>
    </xf>
    <xf numFmtId="0" fontId="4" fillId="0" borderId="14" xfId="0" applyNumberFormat="1" applyFont="1" applyFill="1" applyBorder="1" applyAlignment="1">
      <alignment horizontal="left" vertical="center" wrapText="1"/>
    </xf>
    <xf numFmtId="0" fontId="4" fillId="0" borderId="4" xfId="0" applyNumberFormat="1" applyFont="1" applyFill="1" applyBorder="1" applyAlignment="1">
      <alignment horizontal="left" vertical="center" wrapText="1"/>
    </xf>
    <xf numFmtId="0" fontId="4" fillId="0" borderId="20" xfId="0" applyNumberFormat="1" applyFont="1" applyFill="1" applyBorder="1" applyAlignment="1">
      <alignment horizontal="left" vertical="center" wrapText="1"/>
    </xf>
    <xf numFmtId="0" fontId="5" fillId="0" borderId="28" xfId="0" applyFont="1" applyBorder="1" applyAlignment="1">
      <alignment horizontal="center" vertical="center"/>
    </xf>
    <xf numFmtId="0" fontId="15" fillId="0" borderId="0" xfId="0" applyFont="1" applyBorder="1" applyAlignment="1">
      <alignment horizontal="center" vertical="center"/>
    </xf>
    <xf numFmtId="0" fontId="19" fillId="0" borderId="0" xfId="0" applyFont="1" applyBorder="1" applyAlignment="1">
      <alignment horizontal="center"/>
    </xf>
    <xf numFmtId="4" fontId="2" fillId="0" borderId="36" xfId="0" applyNumberFormat="1" applyFont="1" applyBorder="1" applyAlignment="1">
      <alignment horizontal="left" vertical="center" wrapText="1"/>
    </xf>
    <xf numFmtId="4" fontId="2" fillId="0" borderId="13" xfId="0" applyNumberFormat="1" applyFont="1" applyBorder="1" applyAlignment="1">
      <alignment horizontal="left" vertical="center" wrapText="1"/>
    </xf>
    <xf numFmtId="4" fontId="4" fillId="0" borderId="13" xfId="0" applyNumberFormat="1" applyFont="1" applyBorder="1" applyAlignment="1">
      <alignment horizontal="left" vertical="center" wrapText="1"/>
    </xf>
    <xf numFmtId="4" fontId="4" fillId="0" borderId="36" xfId="0" applyNumberFormat="1" applyFont="1" applyBorder="1" applyAlignment="1">
      <alignment horizontal="left" vertical="top" wrapText="1"/>
    </xf>
    <xf numFmtId="4" fontId="2" fillId="0" borderId="50" xfId="0" applyNumberFormat="1" applyFont="1" applyBorder="1" applyAlignment="1">
      <alignment horizontal="left" vertical="center" wrapText="1"/>
    </xf>
    <xf numFmtId="4" fontId="2" fillId="0" borderId="29" xfId="0" applyNumberFormat="1" applyFont="1" applyBorder="1" applyAlignment="1">
      <alignment horizontal="left" vertical="center" wrapText="1"/>
    </xf>
    <xf numFmtId="4" fontId="2" fillId="0" borderId="34" xfId="0" applyNumberFormat="1" applyFont="1" applyBorder="1" applyAlignment="1">
      <alignment horizontal="left" vertical="center" wrapText="1"/>
    </xf>
    <xf numFmtId="4" fontId="4" fillId="0" borderId="39" xfId="0" applyNumberFormat="1" applyFont="1" applyBorder="1" applyAlignment="1">
      <alignment horizontal="left" vertical="center" wrapText="1"/>
    </xf>
    <xf numFmtId="4" fontId="9" fillId="0" borderId="5" xfId="0" applyNumberFormat="1" applyFont="1" applyBorder="1" applyAlignment="1">
      <alignment horizontal="left" vertical="center" wrapText="1"/>
    </xf>
    <xf numFmtId="4" fontId="9" fillId="0" borderId="49" xfId="0" applyNumberFormat="1" applyFont="1" applyBorder="1" applyAlignment="1">
      <alignment horizontal="left" vertical="center" wrapText="1"/>
    </xf>
    <xf numFmtId="49" fontId="8" fillId="2" borderId="1" xfId="0" applyNumberFormat="1" applyFont="1" applyFill="1" applyBorder="1" applyAlignment="1">
      <alignment horizontal="center" vertical="center" wrapText="1"/>
    </xf>
    <xf numFmtId="49" fontId="15" fillId="2" borderId="2" xfId="0" applyNumberFormat="1" applyFont="1" applyFill="1" applyBorder="1" applyAlignment="1">
      <alignment horizontal="center" vertical="center" wrapText="1"/>
    </xf>
    <xf numFmtId="49" fontId="15" fillId="2" borderId="3" xfId="0" applyNumberFormat="1" applyFont="1" applyFill="1" applyBorder="1" applyAlignment="1">
      <alignment horizontal="center" vertical="center" wrapText="1"/>
    </xf>
    <xf numFmtId="4" fontId="4" fillId="0" borderId="13" xfId="0" applyNumberFormat="1" applyFont="1" applyBorder="1" applyAlignment="1">
      <alignment horizontal="left" vertical="top" wrapText="1"/>
    </xf>
    <xf numFmtId="4" fontId="4" fillId="0" borderId="36" xfId="0" applyNumberFormat="1" applyFont="1" applyBorder="1" applyAlignment="1">
      <alignment horizontal="left" vertical="center" wrapText="1"/>
    </xf>
    <xf numFmtId="4" fontId="4" fillId="0" borderId="14" xfId="0" applyNumberFormat="1" applyFont="1" applyBorder="1" applyAlignment="1">
      <alignment horizontal="left" vertical="center" wrapText="1"/>
    </xf>
    <xf numFmtId="4" fontId="4" fillId="0" borderId="4" xfId="0" applyNumberFormat="1" applyFont="1" applyBorder="1" applyAlignment="1">
      <alignment horizontal="left" vertical="center" wrapText="1"/>
    </xf>
    <xf numFmtId="4" fontId="4" fillId="0" borderId="20" xfId="0" applyNumberFormat="1" applyFont="1" applyBorder="1" applyAlignment="1">
      <alignment horizontal="left" vertical="center" wrapText="1"/>
    </xf>
    <xf numFmtId="4" fontId="4" fillId="0" borderId="37" xfId="0" applyNumberFormat="1" applyFont="1" applyBorder="1" applyAlignment="1">
      <alignment horizontal="left" vertical="center" wrapText="1"/>
    </xf>
    <xf numFmtId="0" fontId="10" fillId="3" borderId="21" xfId="0" applyFont="1" applyFill="1" applyBorder="1" applyAlignment="1">
      <alignment horizontal="center" vertical="center"/>
    </xf>
    <xf numFmtId="0" fontId="7" fillId="3" borderId="22" xfId="0" applyFont="1" applyFill="1" applyBorder="1" applyAlignment="1">
      <alignment horizontal="center" vertical="center"/>
    </xf>
    <xf numFmtId="0" fontId="7" fillId="3" borderId="23" xfId="0" applyFont="1" applyFill="1" applyBorder="1" applyAlignment="1">
      <alignment horizontal="center" vertical="center"/>
    </xf>
    <xf numFmtId="0" fontId="19" fillId="0" borderId="16" xfId="0" applyFont="1" applyFill="1" applyBorder="1" applyAlignment="1">
      <alignment horizontal="left" vertical="center"/>
    </xf>
    <xf numFmtId="0" fontId="19" fillId="0" borderId="17" xfId="0" applyFont="1" applyFill="1" applyBorder="1" applyAlignment="1">
      <alignment horizontal="left" vertical="center"/>
    </xf>
    <xf numFmtId="0" fontId="19" fillId="0" borderId="18" xfId="0" applyFont="1" applyFill="1" applyBorder="1" applyAlignment="1">
      <alignment horizontal="left" vertical="center"/>
    </xf>
    <xf numFmtId="4" fontId="6" fillId="2" borderId="27" xfId="0" applyNumberFormat="1" applyFont="1" applyFill="1" applyBorder="1" applyAlignment="1">
      <alignment horizontal="center" vertical="center" wrapText="1"/>
    </xf>
    <xf numFmtId="4" fontId="2" fillId="0" borderId="14" xfId="0" applyNumberFormat="1" applyFont="1" applyBorder="1" applyAlignment="1">
      <alignment horizontal="left" vertical="center" wrapText="1"/>
    </xf>
    <xf numFmtId="4" fontId="2" fillId="0" borderId="4" xfId="0" applyNumberFormat="1" applyFont="1" applyBorder="1" applyAlignment="1">
      <alignment horizontal="left" vertical="center" wrapText="1"/>
    </xf>
    <xf numFmtId="4" fontId="2" fillId="0" borderId="20" xfId="0" applyNumberFormat="1" applyFont="1" applyBorder="1" applyAlignment="1">
      <alignment horizontal="left" vertical="center" wrapText="1"/>
    </xf>
    <xf numFmtId="0" fontId="19" fillId="0" borderId="47" xfId="0" applyFont="1" applyFill="1" applyBorder="1" applyAlignment="1">
      <alignment horizontal="left" vertical="center"/>
    </xf>
    <xf numFmtId="0" fontId="19" fillId="0" borderId="13" xfId="0" applyFont="1" applyFill="1" applyBorder="1" applyAlignment="1">
      <alignment horizontal="left" vertical="center"/>
    </xf>
    <xf numFmtId="0" fontId="7" fillId="0" borderId="13" xfId="0" applyFont="1" applyFill="1" applyBorder="1" applyAlignment="1">
      <alignment horizontal="left" vertical="center"/>
    </xf>
    <xf numFmtId="0" fontId="7" fillId="0" borderId="46" xfId="0" applyFont="1" applyFill="1" applyBorder="1" applyAlignment="1">
      <alignment horizontal="left" vertical="center"/>
    </xf>
    <xf numFmtId="4" fontId="2" fillId="5" borderId="13" xfId="0" applyNumberFormat="1" applyFont="1" applyFill="1" applyBorder="1" applyAlignment="1">
      <alignment horizontal="left" vertical="center" wrapText="1"/>
    </xf>
    <xf numFmtId="4" fontId="2" fillId="0" borderId="39" xfId="0" applyNumberFormat="1" applyFont="1" applyBorder="1" applyAlignment="1">
      <alignment horizontal="left" vertical="center" wrapText="1"/>
    </xf>
    <xf numFmtId="4" fontId="2" fillId="0" borderId="5" xfId="0" applyNumberFormat="1" applyFont="1" applyBorder="1" applyAlignment="1">
      <alignment horizontal="left" vertical="center" wrapText="1"/>
    </xf>
    <xf numFmtId="4" fontId="2" fillId="0" borderId="49" xfId="0" applyNumberFormat="1" applyFont="1" applyBorder="1" applyAlignment="1">
      <alignment horizontal="left" vertical="center" wrapText="1"/>
    </xf>
    <xf numFmtId="0" fontId="19" fillId="0" borderId="14" xfId="0" applyFont="1" applyFill="1" applyBorder="1" applyAlignment="1">
      <alignment horizontal="left" vertical="center"/>
    </xf>
    <xf numFmtId="0" fontId="8" fillId="3" borderId="30" xfId="0" applyFont="1" applyFill="1" applyBorder="1" applyAlignment="1">
      <alignment horizontal="left" vertical="center"/>
    </xf>
    <xf numFmtId="0" fontId="8" fillId="3" borderId="33" xfId="0" applyFont="1" applyFill="1" applyBorder="1" applyAlignment="1">
      <alignment horizontal="left" vertical="center"/>
    </xf>
    <xf numFmtId="4" fontId="2" fillId="0" borderId="37" xfId="0" applyNumberFormat="1" applyFont="1" applyBorder="1" applyAlignment="1">
      <alignment horizontal="left" vertical="center" wrapText="1"/>
    </xf>
    <xf numFmtId="4" fontId="2" fillId="0" borderId="25" xfId="0" applyNumberFormat="1" applyFont="1" applyBorder="1" applyAlignment="1">
      <alignment horizontal="left" vertical="center" wrapText="1"/>
    </xf>
    <xf numFmtId="4" fontId="2" fillId="0" borderId="17" xfId="0" applyNumberFormat="1" applyFont="1" applyBorder="1" applyAlignment="1">
      <alignment horizontal="left" vertical="center" wrapText="1"/>
    </xf>
    <xf numFmtId="4" fontId="2" fillId="0" borderId="18" xfId="0" applyNumberFormat="1" applyFont="1" applyBorder="1" applyAlignment="1">
      <alignment horizontal="left" vertical="center" wrapText="1"/>
    </xf>
    <xf numFmtId="4" fontId="2" fillId="0" borderId="37" xfId="0" applyNumberFormat="1" applyFont="1" applyFill="1" applyBorder="1" applyAlignment="1">
      <alignment horizontal="left" vertical="top" wrapText="1"/>
    </xf>
    <xf numFmtId="0" fontId="15" fillId="2" borderId="22" xfId="0" applyFont="1" applyFill="1" applyBorder="1" applyAlignment="1">
      <alignment horizontal="center" vertical="center" wrapText="1"/>
    </xf>
    <xf numFmtId="4" fontId="4" fillId="0" borderId="4" xfId="0" applyNumberFormat="1" applyFont="1" applyFill="1" applyBorder="1" applyAlignment="1">
      <alignment vertical="center" wrapText="1"/>
    </xf>
    <xf numFmtId="4" fontId="4" fillId="0" borderId="20" xfId="0" applyNumberFormat="1" applyFont="1" applyFill="1" applyBorder="1" applyAlignment="1">
      <alignment vertical="center" wrapText="1"/>
    </xf>
    <xf numFmtId="4" fontId="2" fillId="0" borderId="50" xfId="0" applyNumberFormat="1" applyFont="1" applyFill="1" applyBorder="1" applyAlignment="1">
      <alignment horizontal="left" vertical="top" wrapText="1"/>
    </xf>
    <xf numFmtId="4" fontId="2" fillId="0" borderId="29" xfId="0" applyNumberFormat="1" applyFont="1" applyFill="1" applyBorder="1" applyAlignment="1">
      <alignment horizontal="left" vertical="top" wrapText="1"/>
    </xf>
    <xf numFmtId="4" fontId="2" fillId="0" borderId="34" xfId="0" applyNumberFormat="1" applyFont="1" applyFill="1" applyBorder="1" applyAlignment="1">
      <alignment horizontal="left" vertical="top" wrapText="1"/>
    </xf>
    <xf numFmtId="4" fontId="4" fillId="0" borderId="29" xfId="0" applyNumberFormat="1" applyFont="1" applyFill="1" applyBorder="1" applyAlignment="1">
      <alignment horizontal="left" vertical="center" wrapText="1"/>
    </xf>
    <xf numFmtId="4" fontId="4" fillId="0" borderId="34" xfId="0" applyNumberFormat="1" applyFont="1" applyFill="1" applyBorder="1" applyAlignment="1">
      <alignment horizontal="left" vertical="center" wrapText="1"/>
    </xf>
    <xf numFmtId="4" fontId="2" fillId="0" borderId="14" xfId="0" applyNumberFormat="1" applyFont="1" applyBorder="1" applyAlignment="1">
      <alignment vertical="center" wrapText="1"/>
    </xf>
    <xf numFmtId="4" fontId="2" fillId="0" borderId="4" xfId="0" applyNumberFormat="1" applyFont="1" applyBorder="1" applyAlignment="1">
      <alignment vertical="center" wrapText="1"/>
    </xf>
    <xf numFmtId="4" fontId="2" fillId="0" borderId="20" xfId="0" applyNumberFormat="1" applyFont="1" applyBorder="1" applyAlignment="1">
      <alignment vertical="center" wrapText="1"/>
    </xf>
    <xf numFmtId="4" fontId="4" fillId="0" borderId="50" xfId="0" applyNumberFormat="1" applyFont="1" applyBorder="1" applyAlignment="1">
      <alignment horizontal="left" vertical="center" wrapText="1"/>
    </xf>
    <xf numFmtId="4" fontId="9" fillId="0" borderId="29" xfId="0" applyNumberFormat="1" applyFont="1" applyBorder="1" applyAlignment="1">
      <alignment horizontal="left" vertical="center" wrapText="1"/>
    </xf>
    <xf numFmtId="4" fontId="9" fillId="0" borderId="34" xfId="0" applyNumberFormat="1" applyFont="1" applyBorder="1" applyAlignment="1">
      <alignment horizontal="left" vertical="center" wrapText="1"/>
    </xf>
    <xf numFmtId="4" fontId="4" fillId="0" borderId="28" xfId="0" applyNumberFormat="1" applyFont="1" applyFill="1" applyBorder="1" applyAlignment="1">
      <alignment horizontal="center" vertical="center" wrapText="1"/>
    </xf>
    <xf numFmtId="4" fontId="4" fillId="0" borderId="9" xfId="0" applyNumberFormat="1" applyFont="1" applyFill="1" applyBorder="1" applyAlignment="1">
      <alignment horizontal="center" vertical="center" wrapText="1"/>
    </xf>
  </cellXfs>
  <cellStyles count="3">
    <cellStyle name="Normal" xfId="0" builtinId="0"/>
    <cellStyle name="Porcentagem" xfId="1" builtinId="5"/>
    <cellStyle name="Vírgula"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1127760</xdr:colOff>
      <xdr:row>0</xdr:row>
      <xdr:rowOff>99061</xdr:rowOff>
    </xdr:from>
    <xdr:to>
      <xdr:col>2</xdr:col>
      <xdr:colOff>1235502</xdr:colOff>
      <xdr:row>1</xdr:row>
      <xdr:rowOff>160021</xdr:rowOff>
    </xdr:to>
    <xdr:pic>
      <xdr:nvPicPr>
        <xdr:cNvPr id="5" name="image1.png">
          <a:extLst>
            <a:ext uri="{FF2B5EF4-FFF2-40B4-BE49-F238E27FC236}">
              <a16:creationId xmlns:a16="http://schemas.microsoft.com/office/drawing/2014/main" xmlns="" id="{00000000-0008-0000-0000-000003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9167"/>
        <a:stretch/>
      </xdr:blipFill>
      <xdr:spPr>
        <a:xfrm>
          <a:off x="1501140" y="99061"/>
          <a:ext cx="1237679" cy="83058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312420</xdr:colOff>
      <xdr:row>0</xdr:row>
      <xdr:rowOff>53340</xdr:rowOff>
    </xdr:from>
    <xdr:to>
      <xdr:col>2</xdr:col>
      <xdr:colOff>371929</xdr:colOff>
      <xdr:row>2</xdr:row>
      <xdr:rowOff>1</xdr:rowOff>
    </xdr:to>
    <xdr:pic>
      <xdr:nvPicPr>
        <xdr:cNvPr id="3" name="image1.png">
          <a:extLst>
            <a:ext uri="{FF2B5EF4-FFF2-40B4-BE49-F238E27FC236}">
              <a16:creationId xmlns:a16="http://schemas.microsoft.com/office/drawing/2014/main" xmlns=""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312420" y="53340"/>
          <a:ext cx="1237679" cy="914401"/>
        </a:xfrm>
        <a:prstGeom prst="rect">
          <a:avLst/>
        </a:prstGeom>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00"/>
  <sheetViews>
    <sheetView showGridLines="0" showZeros="0" tabSelected="1" zoomScale="120" zoomScaleNormal="120" zoomScaleSheetLayoutView="100" workbookViewId="0">
      <selection activeCell="K151" sqref="K151"/>
    </sheetView>
  </sheetViews>
  <sheetFormatPr defaultColWidth="9.109375" defaultRowHeight="13.2" x14ac:dyDescent="0.25"/>
  <cols>
    <col min="1" max="1" width="4.44140625" style="1" customWidth="1"/>
    <col min="2" max="2" width="10.77734375" style="1" customWidth="1"/>
    <col min="3" max="3" width="48" style="1" customWidth="1"/>
    <col min="4" max="4" width="9.109375" style="1"/>
    <col min="5" max="5" width="12.88671875" style="1" customWidth="1"/>
    <col min="6" max="6" width="13.6640625" style="1" customWidth="1"/>
    <col min="7" max="7" width="13.109375" style="1" customWidth="1"/>
    <col min="8" max="8" width="13.5546875" style="1" customWidth="1"/>
    <col min="9" max="9" width="9.109375" style="1"/>
    <col min="10" max="10" width="12.88671875" style="1" bestFit="1" customWidth="1"/>
    <col min="11" max="11" width="10.109375" style="1" bestFit="1" customWidth="1"/>
    <col min="12" max="16384" width="9.109375" style="1"/>
  </cols>
  <sheetData>
    <row r="1" spans="1:11" ht="60.75" customHeight="1" x14ac:dyDescent="0.25">
      <c r="A1" s="334"/>
      <c r="B1" s="335"/>
      <c r="C1" s="338" t="s">
        <v>22</v>
      </c>
      <c r="D1" s="335"/>
      <c r="E1" s="335"/>
      <c r="F1" s="335"/>
      <c r="G1" s="335"/>
      <c r="H1" s="339"/>
    </row>
    <row r="2" spans="1:11" ht="15.6" customHeight="1" x14ac:dyDescent="0.25">
      <c r="A2" s="336"/>
      <c r="B2" s="337"/>
      <c r="C2" s="337"/>
      <c r="D2" s="337"/>
      <c r="E2" s="337"/>
      <c r="F2" s="337"/>
      <c r="G2" s="337"/>
      <c r="H2" s="340"/>
    </row>
    <row r="3" spans="1:11" ht="3.75" customHeight="1" thickBot="1" x14ac:dyDescent="0.3">
      <c r="A3" s="331"/>
      <c r="B3" s="332"/>
      <c r="C3" s="332"/>
      <c r="D3" s="332"/>
      <c r="E3" s="332"/>
      <c r="F3" s="332"/>
      <c r="G3" s="332"/>
      <c r="H3" s="333"/>
    </row>
    <row r="4" spans="1:11" ht="20.100000000000001" customHeight="1" thickBot="1" x14ac:dyDescent="0.3">
      <c r="A4" s="351" t="s">
        <v>4</v>
      </c>
      <c r="B4" s="352"/>
      <c r="C4" s="352"/>
      <c r="D4" s="352"/>
      <c r="E4" s="352"/>
      <c r="F4" s="352"/>
      <c r="G4" s="352"/>
      <c r="H4" s="353"/>
    </row>
    <row r="5" spans="1:11" ht="3.75" customHeight="1" thickBot="1" x14ac:dyDescent="0.3">
      <c r="A5" s="7"/>
      <c r="B5" s="2"/>
      <c r="C5" s="2"/>
      <c r="D5" s="2"/>
      <c r="E5" s="2"/>
      <c r="F5" s="2"/>
      <c r="G5" s="2"/>
      <c r="H5" s="8"/>
    </row>
    <row r="6" spans="1:11" ht="20.100000000000001" customHeight="1" x14ac:dyDescent="0.25">
      <c r="A6" s="345" t="s">
        <v>25</v>
      </c>
      <c r="B6" s="346"/>
      <c r="C6" s="346"/>
      <c r="D6" s="346"/>
      <c r="E6" s="347"/>
      <c r="F6" s="354" t="s">
        <v>351</v>
      </c>
      <c r="G6" s="355"/>
      <c r="H6" s="356"/>
    </row>
    <row r="7" spans="1:11" ht="26.4" customHeight="1" thickBot="1" x14ac:dyDescent="0.3">
      <c r="A7" s="348" t="s">
        <v>350</v>
      </c>
      <c r="B7" s="349"/>
      <c r="C7" s="349"/>
      <c r="D7" s="349"/>
      <c r="E7" s="350"/>
      <c r="F7" s="342" t="s">
        <v>528</v>
      </c>
      <c r="G7" s="343"/>
      <c r="H7" s="344"/>
    </row>
    <row r="8" spans="1:11" ht="27" customHeight="1" thickBot="1" x14ac:dyDescent="0.3">
      <c r="A8" s="348" t="s">
        <v>308</v>
      </c>
      <c r="B8" s="349"/>
      <c r="C8" s="349"/>
      <c r="D8" s="349"/>
      <c r="E8" s="368" t="s">
        <v>11</v>
      </c>
      <c r="F8" s="369"/>
      <c r="G8" s="369"/>
      <c r="H8" s="370"/>
    </row>
    <row r="9" spans="1:11" ht="20.100000000000001" customHeight="1" thickBot="1" x14ac:dyDescent="0.3">
      <c r="A9" s="315" t="s">
        <v>524</v>
      </c>
      <c r="B9" s="316"/>
      <c r="C9" s="316"/>
      <c r="D9" s="317"/>
      <c r="E9" s="359" t="s">
        <v>8</v>
      </c>
      <c r="F9" s="357" t="s">
        <v>6</v>
      </c>
      <c r="G9" s="140" t="s">
        <v>23</v>
      </c>
      <c r="H9" s="141" t="s">
        <v>7</v>
      </c>
    </row>
    <row r="10" spans="1:11" ht="20.100000000000001" customHeight="1" thickBot="1" x14ac:dyDescent="0.3">
      <c r="A10" s="361" t="s">
        <v>557</v>
      </c>
      <c r="B10" s="362"/>
      <c r="C10" s="362"/>
      <c r="D10" s="363"/>
      <c r="E10" s="360"/>
      <c r="F10" s="358"/>
      <c r="G10" s="289" t="s">
        <v>525</v>
      </c>
      <c r="H10" s="192">
        <v>0.20200000000000001</v>
      </c>
    </row>
    <row r="11" spans="1:11" ht="3.75" customHeight="1" thickBot="1" x14ac:dyDescent="0.3">
      <c r="A11" s="321"/>
      <c r="B11" s="322"/>
      <c r="C11" s="322"/>
      <c r="D11" s="322"/>
      <c r="E11" s="322"/>
      <c r="F11" s="322"/>
      <c r="G11" s="322"/>
      <c r="H11" s="323"/>
    </row>
    <row r="12" spans="1:11" ht="40.200000000000003" thickBot="1" x14ac:dyDescent="0.3">
      <c r="A12" s="142" t="s">
        <v>0</v>
      </c>
      <c r="B12" s="143" t="s">
        <v>5</v>
      </c>
      <c r="C12" s="143" t="s">
        <v>1</v>
      </c>
      <c r="D12" s="143" t="s">
        <v>3</v>
      </c>
      <c r="E12" s="143" t="s">
        <v>2</v>
      </c>
      <c r="F12" s="144" t="s">
        <v>526</v>
      </c>
      <c r="G12" s="144" t="s">
        <v>527</v>
      </c>
      <c r="H12" s="145" t="s">
        <v>9</v>
      </c>
      <c r="J12" s="6"/>
      <c r="K12" s="6"/>
    </row>
    <row r="13" spans="1:11" ht="16.2" customHeight="1" thickBot="1" x14ac:dyDescent="0.3">
      <c r="A13" s="207" t="s">
        <v>369</v>
      </c>
      <c r="B13" s="150">
        <v>8663</v>
      </c>
      <c r="C13" s="295" t="s">
        <v>30</v>
      </c>
      <c r="D13" s="295"/>
      <c r="E13" s="295"/>
      <c r="F13" s="295"/>
      <c r="G13" s="295"/>
      <c r="H13" s="296"/>
      <c r="J13" s="89"/>
      <c r="K13" s="6"/>
    </row>
    <row r="14" spans="1:11" ht="32.4" customHeight="1" x14ac:dyDescent="0.25">
      <c r="A14" s="208" t="s">
        <v>12</v>
      </c>
      <c r="B14" s="205" t="s">
        <v>131</v>
      </c>
      <c r="C14" s="50" t="s">
        <v>130</v>
      </c>
      <c r="D14" s="35" t="s">
        <v>37</v>
      </c>
      <c r="E14" s="51">
        <v>795.02</v>
      </c>
      <c r="F14" s="164">
        <v>2.08</v>
      </c>
      <c r="G14" s="24">
        <f>ROUND(F14+(F14*$H$10),2)</f>
        <v>2.5</v>
      </c>
      <c r="H14" s="72">
        <f>ROUND((E14*G14),2)</f>
        <v>1987.55</v>
      </c>
      <c r="J14" s="6"/>
      <c r="K14" s="6"/>
    </row>
    <row r="15" spans="1:11" ht="32.4" customHeight="1" x14ac:dyDescent="0.25">
      <c r="A15" s="208" t="s">
        <v>13</v>
      </c>
      <c r="B15" s="205" t="s">
        <v>310</v>
      </c>
      <c r="C15" s="135" t="s">
        <v>309</v>
      </c>
      <c r="D15" s="35" t="s">
        <v>37</v>
      </c>
      <c r="E15" s="51">
        <v>423.36</v>
      </c>
      <c r="F15" s="164">
        <v>0.17</v>
      </c>
      <c r="G15" s="24">
        <f>ROUND(F15+(F15*$H$10),2)</f>
        <v>0.2</v>
      </c>
      <c r="H15" s="72">
        <f>ROUND((E15*G15),2)</f>
        <v>84.67</v>
      </c>
      <c r="J15" s="6"/>
      <c r="K15" s="6"/>
    </row>
    <row r="16" spans="1:11" ht="57" customHeight="1" x14ac:dyDescent="0.25">
      <c r="A16" s="208" t="s">
        <v>352</v>
      </c>
      <c r="B16" s="206" t="s">
        <v>296</v>
      </c>
      <c r="C16" s="50" t="s">
        <v>295</v>
      </c>
      <c r="D16" s="51" t="s">
        <v>20</v>
      </c>
      <c r="E16" s="273">
        <v>410</v>
      </c>
      <c r="F16" s="164">
        <v>7.4</v>
      </c>
      <c r="G16" s="24">
        <f t="shared" ref="G16:G20" si="0">ROUND(F16+(F16*$H$10),2)</f>
        <v>8.89</v>
      </c>
      <c r="H16" s="72">
        <f t="shared" ref="H16:H20" si="1">ROUND((E16*G16),2)</f>
        <v>3644.9</v>
      </c>
      <c r="J16" s="6"/>
      <c r="K16" s="6"/>
    </row>
    <row r="17" spans="1:16" ht="63.6" customHeight="1" x14ac:dyDescent="0.25">
      <c r="A17" s="208" t="s">
        <v>353</v>
      </c>
      <c r="B17" s="206" t="s">
        <v>299</v>
      </c>
      <c r="C17" s="50" t="s">
        <v>300</v>
      </c>
      <c r="D17" s="51" t="s">
        <v>3</v>
      </c>
      <c r="E17" s="81">
        <v>59</v>
      </c>
      <c r="F17" s="164">
        <v>18.079999999999998</v>
      </c>
      <c r="G17" s="24">
        <f t="shared" si="0"/>
        <v>21.73</v>
      </c>
      <c r="H17" s="72">
        <f t="shared" si="1"/>
        <v>1282.07</v>
      </c>
      <c r="J17" s="6"/>
      <c r="K17" s="6"/>
    </row>
    <row r="18" spans="1:16" ht="57" customHeight="1" x14ac:dyDescent="0.25">
      <c r="A18" s="208" t="s">
        <v>354</v>
      </c>
      <c r="B18" s="206" t="s">
        <v>298</v>
      </c>
      <c r="C18" s="50" t="s">
        <v>297</v>
      </c>
      <c r="D18" s="51" t="s">
        <v>37</v>
      </c>
      <c r="E18" s="81">
        <v>47.25</v>
      </c>
      <c r="F18" s="164">
        <v>11.85</v>
      </c>
      <c r="G18" s="24">
        <f t="shared" si="0"/>
        <v>14.24</v>
      </c>
      <c r="H18" s="72">
        <f t="shared" si="1"/>
        <v>672.84</v>
      </c>
      <c r="J18" s="6"/>
      <c r="K18" s="6"/>
    </row>
    <row r="19" spans="1:16" ht="50.4" customHeight="1" x14ac:dyDescent="0.25">
      <c r="A19" s="208" t="s">
        <v>355</v>
      </c>
      <c r="B19" s="205" t="s">
        <v>302</v>
      </c>
      <c r="C19" s="50" t="s">
        <v>301</v>
      </c>
      <c r="D19" s="44" t="s">
        <v>42</v>
      </c>
      <c r="E19" s="133">
        <v>32</v>
      </c>
      <c r="F19" s="165">
        <v>103.17</v>
      </c>
      <c r="G19" s="24">
        <f t="shared" si="0"/>
        <v>124.01</v>
      </c>
      <c r="H19" s="72">
        <f t="shared" si="1"/>
        <v>3968.32</v>
      </c>
      <c r="J19" s="6"/>
      <c r="K19" s="6"/>
    </row>
    <row r="20" spans="1:16" ht="49.2" customHeight="1" thickBot="1" x14ac:dyDescent="0.3">
      <c r="A20" s="208" t="s">
        <v>356</v>
      </c>
      <c r="B20" s="228" t="s">
        <v>303</v>
      </c>
      <c r="C20" s="50" t="s">
        <v>347</v>
      </c>
      <c r="D20" s="44" t="s">
        <v>37</v>
      </c>
      <c r="E20" s="134">
        <v>150</v>
      </c>
      <c r="F20" s="165">
        <v>15.69</v>
      </c>
      <c r="G20" s="24">
        <f t="shared" si="0"/>
        <v>18.86</v>
      </c>
      <c r="H20" s="72">
        <f t="shared" si="1"/>
        <v>2829</v>
      </c>
      <c r="J20" s="6"/>
      <c r="K20" s="6"/>
    </row>
    <row r="21" spans="1:16" ht="21.6" customHeight="1" thickBot="1" x14ac:dyDescent="0.3">
      <c r="A21" s="329" t="s">
        <v>36</v>
      </c>
      <c r="B21" s="298"/>
      <c r="C21" s="298"/>
      <c r="D21" s="298"/>
      <c r="E21" s="298"/>
      <c r="F21" s="298"/>
      <c r="G21" s="299"/>
      <c r="H21" s="127">
        <f>SUM(H14:H20)</f>
        <v>14469.35</v>
      </c>
    </row>
    <row r="22" spans="1:16" ht="18.600000000000001" customHeight="1" thickBot="1" x14ac:dyDescent="0.3">
      <c r="A22" s="197" t="s">
        <v>368</v>
      </c>
      <c r="B22" s="119">
        <v>8664</v>
      </c>
      <c r="C22" s="328" t="s">
        <v>199</v>
      </c>
      <c r="D22" s="307"/>
      <c r="E22" s="307"/>
      <c r="F22" s="307"/>
      <c r="G22" s="307"/>
      <c r="H22" s="308"/>
    </row>
    <row r="23" spans="1:16" ht="72" customHeight="1" thickBot="1" x14ac:dyDescent="0.3">
      <c r="A23" s="202" t="s">
        <v>14</v>
      </c>
      <c r="B23" s="198" t="s">
        <v>38</v>
      </c>
      <c r="C23" s="58" t="s">
        <v>266</v>
      </c>
      <c r="D23" s="41" t="s">
        <v>37</v>
      </c>
      <c r="E23" s="54">
        <v>8</v>
      </c>
      <c r="F23" s="166">
        <v>308.95999999999998</v>
      </c>
      <c r="G23" s="43">
        <f t="shared" ref="G23" si="2">ROUND(F23+(F23*$H$10),2)</f>
        <v>371.37</v>
      </c>
      <c r="H23" s="70">
        <f t="shared" ref="H23" si="3">ROUND((E23*G23),2)</f>
        <v>2970.96</v>
      </c>
    </row>
    <row r="24" spans="1:16" ht="37.200000000000003" customHeight="1" thickBot="1" x14ac:dyDescent="0.3">
      <c r="A24" s="202" t="s">
        <v>15</v>
      </c>
      <c r="B24" s="199" t="s">
        <v>132</v>
      </c>
      <c r="C24" s="58" t="s">
        <v>194</v>
      </c>
      <c r="D24" s="41" t="s">
        <v>37</v>
      </c>
      <c r="E24" s="54">
        <v>1</v>
      </c>
      <c r="F24" s="166">
        <v>553.11</v>
      </c>
      <c r="G24" s="53">
        <f t="shared" ref="G24" si="4">ROUND(F24+(F24*$H$10),2)</f>
        <v>664.84</v>
      </c>
      <c r="H24" s="75">
        <f t="shared" ref="H24" si="5">ROUND((E24*G24),2)</f>
        <v>664.84</v>
      </c>
    </row>
    <row r="25" spans="1:16" ht="45.6" customHeight="1" thickBot="1" x14ac:dyDescent="0.3">
      <c r="A25" s="202" t="s">
        <v>16</v>
      </c>
      <c r="B25" s="200" t="s">
        <v>275</v>
      </c>
      <c r="C25" s="50" t="s">
        <v>311</v>
      </c>
      <c r="D25" s="35" t="s">
        <v>20</v>
      </c>
      <c r="E25" s="51">
        <v>6</v>
      </c>
      <c r="F25" s="164">
        <v>206.9</v>
      </c>
      <c r="G25" s="47">
        <f t="shared" ref="G25:G48" si="6">ROUND(F25+(F25*$H$10),2)</f>
        <v>248.69</v>
      </c>
      <c r="H25" s="74">
        <f t="shared" ref="H25:H30" si="7">ROUND((E25*G25),2)</f>
        <v>1492.14</v>
      </c>
    </row>
    <row r="26" spans="1:16" ht="43.2" customHeight="1" thickBot="1" x14ac:dyDescent="0.3">
      <c r="A26" s="202" t="s">
        <v>17</v>
      </c>
      <c r="B26" s="200" t="s">
        <v>40</v>
      </c>
      <c r="C26" s="135" t="s">
        <v>39</v>
      </c>
      <c r="D26" s="35" t="s">
        <v>41</v>
      </c>
      <c r="E26" s="51">
        <v>54</v>
      </c>
      <c r="F26" s="164">
        <v>20</v>
      </c>
      <c r="G26" s="47">
        <f t="shared" ref="G26" si="8">ROUND(F26+(F26*$H$10),2)</f>
        <v>24.04</v>
      </c>
      <c r="H26" s="74">
        <f>ROUND((E26*G26),2)</f>
        <v>1298.1600000000001</v>
      </c>
    </row>
    <row r="27" spans="1:16" ht="36.75" customHeight="1" thickBot="1" x14ac:dyDescent="0.3">
      <c r="A27" s="202" t="s">
        <v>18</v>
      </c>
      <c r="B27" s="201" t="s">
        <v>312</v>
      </c>
      <c r="C27" s="137" t="s">
        <v>349</v>
      </c>
      <c r="D27" s="44" t="s">
        <v>20</v>
      </c>
      <c r="E27" s="153">
        <v>54</v>
      </c>
      <c r="F27" s="165">
        <v>8.8000000000000007</v>
      </c>
      <c r="G27" s="85">
        <f t="shared" ref="G27" si="9">ROUND(F27+(F27*$H$10),2)</f>
        <v>10.58</v>
      </c>
      <c r="H27" s="86">
        <f t="shared" ref="H27" si="10">ROUND((E27*G27),2)</f>
        <v>571.32000000000005</v>
      </c>
    </row>
    <row r="28" spans="1:16" ht="18" customHeight="1" thickBot="1" x14ac:dyDescent="0.3">
      <c r="A28" s="297" t="s">
        <v>36</v>
      </c>
      <c r="B28" s="298"/>
      <c r="C28" s="298"/>
      <c r="D28" s="298"/>
      <c r="E28" s="298"/>
      <c r="F28" s="298"/>
      <c r="G28" s="299"/>
      <c r="H28" s="127">
        <f>SUM(H23:H27)</f>
        <v>6997.42</v>
      </c>
    </row>
    <row r="29" spans="1:16" ht="16.2" customHeight="1" thickBot="1" x14ac:dyDescent="0.3">
      <c r="A29" s="149" t="s">
        <v>367</v>
      </c>
      <c r="B29" s="120">
        <v>8665</v>
      </c>
      <c r="C29" s="313" t="s">
        <v>200</v>
      </c>
      <c r="D29" s="313"/>
      <c r="E29" s="313"/>
      <c r="F29" s="313"/>
      <c r="G29" s="313"/>
      <c r="H29" s="330"/>
      <c r="P29" s="69"/>
    </row>
    <row r="30" spans="1:16" ht="20.399999999999999" customHeight="1" x14ac:dyDescent="0.25">
      <c r="A30" s="202" t="s">
        <v>19</v>
      </c>
      <c r="B30" s="209" t="s">
        <v>272</v>
      </c>
      <c r="C30" s="138" t="s">
        <v>271</v>
      </c>
      <c r="D30" s="41" t="s">
        <v>42</v>
      </c>
      <c r="E30" s="42">
        <v>34.36</v>
      </c>
      <c r="F30" s="166">
        <v>60.61</v>
      </c>
      <c r="G30" s="43">
        <f t="shared" si="6"/>
        <v>72.849999999999994</v>
      </c>
      <c r="H30" s="70">
        <f t="shared" si="7"/>
        <v>2503.13</v>
      </c>
    </row>
    <row r="31" spans="1:16" ht="20.399999999999999" x14ac:dyDescent="0.25">
      <c r="A31" s="203" t="s">
        <v>174</v>
      </c>
      <c r="B31" s="210" t="s">
        <v>274</v>
      </c>
      <c r="C31" s="135" t="s">
        <v>511</v>
      </c>
      <c r="D31" s="34" t="s">
        <v>37</v>
      </c>
      <c r="E31" s="36">
        <v>48.24</v>
      </c>
      <c r="F31" s="164">
        <v>11.41</v>
      </c>
      <c r="G31" s="24">
        <f t="shared" si="6"/>
        <v>13.71</v>
      </c>
      <c r="H31" s="72">
        <f>ROUND((E31*G31),2)</f>
        <v>661.37</v>
      </c>
    </row>
    <row r="32" spans="1:16" ht="24.75" customHeight="1" thickBot="1" x14ac:dyDescent="0.3">
      <c r="A32" s="204" t="s">
        <v>175</v>
      </c>
      <c r="B32" s="211" t="s">
        <v>273</v>
      </c>
      <c r="C32" s="137" t="s">
        <v>521</v>
      </c>
      <c r="D32" s="44" t="s">
        <v>42</v>
      </c>
      <c r="E32" s="45">
        <v>18.579999999999998</v>
      </c>
      <c r="F32" s="165">
        <v>41.42</v>
      </c>
      <c r="G32" s="25">
        <f t="shared" si="6"/>
        <v>49.79</v>
      </c>
      <c r="H32" s="71">
        <f>ROUND((E32*G32),2)</f>
        <v>925.1</v>
      </c>
    </row>
    <row r="33" spans="1:8" ht="18.600000000000001" customHeight="1" thickBot="1" x14ac:dyDescent="0.3">
      <c r="A33" s="300" t="s">
        <v>36</v>
      </c>
      <c r="B33" s="301"/>
      <c r="C33" s="301"/>
      <c r="D33" s="301"/>
      <c r="E33" s="301"/>
      <c r="F33" s="301"/>
      <c r="G33" s="302"/>
      <c r="H33" s="130">
        <f>SUM(H30:H32)</f>
        <v>4089.6</v>
      </c>
    </row>
    <row r="34" spans="1:8" ht="21.6" customHeight="1" thickBot="1" x14ac:dyDescent="0.3">
      <c r="A34" s="194" t="s">
        <v>366</v>
      </c>
      <c r="B34" s="120">
        <v>8666</v>
      </c>
      <c r="C34" s="313" t="s">
        <v>31</v>
      </c>
      <c r="D34" s="313"/>
      <c r="E34" s="313"/>
      <c r="F34" s="313"/>
      <c r="G34" s="313"/>
      <c r="H34" s="314"/>
    </row>
    <row r="35" spans="1:8" ht="21.6" customHeight="1" x14ac:dyDescent="0.25">
      <c r="A35" s="213" t="s">
        <v>21</v>
      </c>
      <c r="B35" s="212" t="s">
        <v>277</v>
      </c>
      <c r="C35" s="138" t="s">
        <v>276</v>
      </c>
      <c r="D35" s="41" t="s">
        <v>37</v>
      </c>
      <c r="E35" s="54">
        <v>22.56</v>
      </c>
      <c r="F35" s="166">
        <v>43.03</v>
      </c>
      <c r="G35" s="53">
        <f t="shared" ref="G35" si="11">ROUND(F35+(F35*$H$10),2)</f>
        <v>51.72</v>
      </c>
      <c r="H35" s="75">
        <f t="shared" ref="H35" si="12">ROUND((E35*G35),2)</f>
        <v>1166.8</v>
      </c>
    </row>
    <row r="36" spans="1:8" ht="43.8" customHeight="1" thickBot="1" x14ac:dyDescent="0.3">
      <c r="A36" s="214" t="s">
        <v>176</v>
      </c>
      <c r="B36" s="274" t="s">
        <v>498</v>
      </c>
      <c r="C36" s="135" t="s">
        <v>510</v>
      </c>
      <c r="D36" s="88" t="s">
        <v>42</v>
      </c>
      <c r="E36" s="51">
        <v>39.119999999999997</v>
      </c>
      <c r="F36" s="164">
        <v>680.47</v>
      </c>
      <c r="G36" s="47">
        <f t="shared" ref="G36" si="13">ROUND(F36+(F36*$H$10),2)</f>
        <v>817.92</v>
      </c>
      <c r="H36" s="74">
        <f t="shared" ref="H36" si="14">ROUND((E36*G36),2)</f>
        <v>31997.03</v>
      </c>
    </row>
    <row r="37" spans="1:8" ht="21" customHeight="1" thickBot="1" x14ac:dyDescent="0.3">
      <c r="A37" s="300" t="s">
        <v>36</v>
      </c>
      <c r="B37" s="301"/>
      <c r="C37" s="301"/>
      <c r="D37" s="301"/>
      <c r="E37" s="301"/>
      <c r="F37" s="301"/>
      <c r="G37" s="302"/>
      <c r="H37" s="130">
        <f>SUM(H35:H36)</f>
        <v>33163.83</v>
      </c>
    </row>
    <row r="38" spans="1:8" ht="21" customHeight="1" thickBot="1" x14ac:dyDescent="0.3">
      <c r="A38" s="194" t="s">
        <v>365</v>
      </c>
      <c r="B38" s="121">
        <v>8667</v>
      </c>
      <c r="C38" s="313" t="s">
        <v>201</v>
      </c>
      <c r="D38" s="313"/>
      <c r="E38" s="313"/>
      <c r="F38" s="313"/>
      <c r="G38" s="313"/>
      <c r="H38" s="314"/>
    </row>
    <row r="39" spans="1:8" ht="26.4" customHeight="1" thickBot="1" x14ac:dyDescent="0.3">
      <c r="A39" s="119" t="s">
        <v>177</v>
      </c>
      <c r="B39" s="209" t="s">
        <v>278</v>
      </c>
      <c r="C39" s="138" t="s">
        <v>313</v>
      </c>
      <c r="D39" s="41" t="s">
        <v>42</v>
      </c>
      <c r="E39" s="54">
        <v>1.45</v>
      </c>
      <c r="F39" s="166">
        <v>185.03</v>
      </c>
      <c r="G39" s="43">
        <f t="shared" si="6"/>
        <v>222.41</v>
      </c>
      <c r="H39" s="70">
        <f t="shared" ref="H39" si="15">ROUND((E39*G39),2)</f>
        <v>322.49</v>
      </c>
    </row>
    <row r="40" spans="1:8" ht="16.2" customHeight="1" thickBot="1" x14ac:dyDescent="0.3">
      <c r="A40" s="364" t="s">
        <v>36</v>
      </c>
      <c r="B40" s="365"/>
      <c r="C40" s="365"/>
      <c r="D40" s="365"/>
      <c r="E40" s="365"/>
      <c r="F40" s="365"/>
      <c r="G40" s="366"/>
      <c r="H40" s="130">
        <f>SUM(H39)</f>
        <v>322.49</v>
      </c>
    </row>
    <row r="41" spans="1:8" ht="19.2" customHeight="1" thickBot="1" x14ac:dyDescent="0.3">
      <c r="A41" s="149" t="s">
        <v>364</v>
      </c>
      <c r="B41" s="119">
        <v>8668</v>
      </c>
      <c r="C41" s="307" t="s">
        <v>202</v>
      </c>
      <c r="D41" s="307"/>
      <c r="E41" s="307"/>
      <c r="F41" s="307"/>
      <c r="G41" s="307"/>
      <c r="H41" s="308"/>
    </row>
    <row r="42" spans="1:8" ht="24" customHeight="1" thickBot="1" x14ac:dyDescent="0.3">
      <c r="A42" s="119" t="s">
        <v>178</v>
      </c>
      <c r="B42" s="91" t="s">
        <v>45</v>
      </c>
      <c r="C42" s="139" t="s">
        <v>43</v>
      </c>
      <c r="D42" s="87" t="s">
        <v>44</v>
      </c>
      <c r="E42" s="277">
        <v>461.44</v>
      </c>
      <c r="F42" s="167">
        <v>13.52</v>
      </c>
      <c r="G42" s="53">
        <f t="shared" ref="G42" si="16">ROUND(F42+(F42*$H$10),2)</f>
        <v>16.25</v>
      </c>
      <c r="H42" s="75">
        <f t="shared" ref="H42" si="17">ROUND((E42*G42),2)</f>
        <v>7498.4</v>
      </c>
    </row>
    <row r="43" spans="1:8" ht="19.95" customHeight="1" thickBot="1" x14ac:dyDescent="0.3">
      <c r="A43" s="303" t="s">
        <v>36</v>
      </c>
      <c r="B43" s="304"/>
      <c r="C43" s="304"/>
      <c r="D43" s="304"/>
      <c r="E43" s="304"/>
      <c r="F43" s="304"/>
      <c r="G43" s="305"/>
      <c r="H43" s="130">
        <f>SUM(H42)</f>
        <v>7498.4</v>
      </c>
    </row>
    <row r="44" spans="1:8" ht="19.95" customHeight="1" thickBot="1" x14ac:dyDescent="0.3">
      <c r="A44" s="194" t="s">
        <v>363</v>
      </c>
      <c r="B44" s="118">
        <v>8672</v>
      </c>
      <c r="C44" s="312" t="s">
        <v>203</v>
      </c>
      <c r="D44" s="295"/>
      <c r="E44" s="295"/>
      <c r="F44" s="295"/>
      <c r="G44" s="295"/>
      <c r="H44" s="296"/>
    </row>
    <row r="45" spans="1:8" ht="21" customHeight="1" thickBot="1" x14ac:dyDescent="0.3">
      <c r="A45" s="193" t="s">
        <v>170</v>
      </c>
      <c r="B45" s="198" t="s">
        <v>315</v>
      </c>
      <c r="C45" s="146" t="s">
        <v>314</v>
      </c>
      <c r="D45" s="41" t="s">
        <v>37</v>
      </c>
      <c r="E45" s="48">
        <v>19</v>
      </c>
      <c r="F45" s="166">
        <v>23.65</v>
      </c>
      <c r="G45" s="43">
        <f t="shared" ref="G45" si="18">ROUND(F45+(F45*$H$10),2)</f>
        <v>28.43</v>
      </c>
      <c r="H45" s="70">
        <f t="shared" ref="H45" si="19">ROUND((E45*G45),2)</f>
        <v>540.16999999999996</v>
      </c>
    </row>
    <row r="46" spans="1:8" ht="20.399999999999999" customHeight="1" thickBot="1" x14ac:dyDescent="0.3">
      <c r="A46" s="297" t="s">
        <v>36</v>
      </c>
      <c r="B46" s="298"/>
      <c r="C46" s="298"/>
      <c r="D46" s="298"/>
      <c r="E46" s="298"/>
      <c r="F46" s="298"/>
      <c r="G46" s="299"/>
      <c r="H46" s="128">
        <f>SUM(H45)</f>
        <v>540.16999999999996</v>
      </c>
    </row>
    <row r="47" spans="1:8" ht="22.5" customHeight="1" thickBot="1" x14ac:dyDescent="0.3">
      <c r="A47" s="194" t="s">
        <v>362</v>
      </c>
      <c r="B47" s="120">
        <v>8669</v>
      </c>
      <c r="C47" s="306" t="s">
        <v>204</v>
      </c>
      <c r="D47" s="307"/>
      <c r="E47" s="307"/>
      <c r="F47" s="307"/>
      <c r="G47" s="307"/>
      <c r="H47" s="308"/>
    </row>
    <row r="48" spans="1:8" ht="36" customHeight="1" x14ac:dyDescent="0.25">
      <c r="A48" s="215" t="s">
        <v>357</v>
      </c>
      <c r="B48" s="198" t="s">
        <v>316</v>
      </c>
      <c r="C48" s="152" t="s">
        <v>422</v>
      </c>
      <c r="D48" s="41" t="s">
        <v>37</v>
      </c>
      <c r="E48" s="48">
        <v>49.4</v>
      </c>
      <c r="F48" s="166">
        <v>78.94</v>
      </c>
      <c r="G48" s="43">
        <f t="shared" si="6"/>
        <v>94.89</v>
      </c>
      <c r="H48" s="70">
        <f t="shared" ref="H48:H49" si="20">ROUND((E48*G48),2)</f>
        <v>4687.57</v>
      </c>
    </row>
    <row r="49" spans="1:10" ht="38.4" customHeight="1" x14ac:dyDescent="0.25">
      <c r="A49" s="216" t="s">
        <v>171</v>
      </c>
      <c r="B49" s="205" t="s">
        <v>318</v>
      </c>
      <c r="C49" s="97" t="s">
        <v>317</v>
      </c>
      <c r="D49" s="35" t="s">
        <v>37</v>
      </c>
      <c r="E49" s="46">
        <v>57</v>
      </c>
      <c r="F49" s="164">
        <v>80.739999999999995</v>
      </c>
      <c r="G49" s="24">
        <f t="shared" ref="G49:G50" si="21">ROUND(F49+(F49*$H$10),2)</f>
        <v>97.05</v>
      </c>
      <c r="H49" s="72">
        <f t="shared" si="20"/>
        <v>5531.85</v>
      </c>
      <c r="J49" s="227">
        <f>H21+H28+H33+H37+H40+H43+H46+H53+H57+H61+H66+H74+H76+H77+H78+H79+H80+H81+H82+H83+H84+H85</f>
        <v>326860.33000000007</v>
      </c>
    </row>
    <row r="50" spans="1:10" ht="43.8" customHeight="1" x14ac:dyDescent="0.25">
      <c r="A50" s="216" t="s">
        <v>358</v>
      </c>
      <c r="B50" s="205" t="s">
        <v>48</v>
      </c>
      <c r="C50" s="147" t="s">
        <v>319</v>
      </c>
      <c r="D50" s="35" t="s">
        <v>42</v>
      </c>
      <c r="E50" s="46">
        <v>7.0000000000000007E-2</v>
      </c>
      <c r="F50" s="164">
        <v>2934.13</v>
      </c>
      <c r="G50" s="24">
        <f t="shared" si="21"/>
        <v>3526.82</v>
      </c>
      <c r="H50" s="72">
        <f t="shared" ref="H50" si="22">ROUND((E50*G50),2)</f>
        <v>246.88</v>
      </c>
    </row>
    <row r="51" spans="1:10" ht="42.6" customHeight="1" x14ac:dyDescent="0.25">
      <c r="A51" s="216" t="s">
        <v>359</v>
      </c>
      <c r="B51" s="205" t="s">
        <v>49</v>
      </c>
      <c r="C51" s="50" t="s">
        <v>423</v>
      </c>
      <c r="D51" s="35" t="s">
        <v>42</v>
      </c>
      <c r="E51" s="46">
        <v>7.0000000000000007E-2</v>
      </c>
      <c r="F51" s="164">
        <v>2934.13</v>
      </c>
      <c r="G51" s="24">
        <f t="shared" ref="G51" si="23">ROUND(F51+(F51*$H$10),2)</f>
        <v>3526.82</v>
      </c>
      <c r="H51" s="72">
        <f t="shared" ref="H51" si="24">ROUND((E51*G51),2)</f>
        <v>246.88</v>
      </c>
    </row>
    <row r="52" spans="1:10" ht="31.95" customHeight="1" thickBot="1" x14ac:dyDescent="0.3">
      <c r="A52" s="217" t="s">
        <v>360</v>
      </c>
      <c r="B52" s="205" t="s">
        <v>47</v>
      </c>
      <c r="C52" s="97" t="s">
        <v>46</v>
      </c>
      <c r="D52" s="35" t="s">
        <v>20</v>
      </c>
      <c r="E52" s="51">
        <v>2.4</v>
      </c>
      <c r="F52" s="164">
        <v>6.14</v>
      </c>
      <c r="G52" s="24">
        <f t="shared" ref="G52" si="25">ROUND(F52+(F52*$H$10),2)</f>
        <v>7.38</v>
      </c>
      <c r="H52" s="72">
        <f t="shared" ref="H52" si="26">ROUND((E52*G52),2)</f>
        <v>17.71</v>
      </c>
    </row>
    <row r="53" spans="1:10" ht="18" customHeight="1" thickBot="1" x14ac:dyDescent="0.3">
      <c r="A53" s="303" t="s">
        <v>36</v>
      </c>
      <c r="B53" s="304"/>
      <c r="C53" s="304"/>
      <c r="D53" s="304"/>
      <c r="E53" s="304"/>
      <c r="F53" s="304"/>
      <c r="G53" s="305"/>
      <c r="H53" s="129">
        <f>SUM(H48:H52)</f>
        <v>10730.889999999998</v>
      </c>
    </row>
    <row r="54" spans="1:10" ht="18" customHeight="1" thickBot="1" x14ac:dyDescent="0.3">
      <c r="A54" s="194" t="s">
        <v>361</v>
      </c>
      <c r="B54" s="120">
        <v>8694</v>
      </c>
      <c r="C54" s="373" t="s">
        <v>205</v>
      </c>
      <c r="D54" s="313"/>
      <c r="E54" s="313"/>
      <c r="F54" s="313"/>
      <c r="G54" s="313"/>
      <c r="H54" s="314"/>
    </row>
    <row r="55" spans="1:10" ht="33.6" customHeight="1" x14ac:dyDescent="0.25">
      <c r="A55" s="216" t="s">
        <v>172</v>
      </c>
      <c r="B55" s="218" t="s">
        <v>123</v>
      </c>
      <c r="C55" s="98" t="s">
        <v>122</v>
      </c>
      <c r="D55" s="162" t="s">
        <v>3</v>
      </c>
      <c r="E55" s="78">
        <v>1</v>
      </c>
      <c r="F55" s="167">
        <v>391.89</v>
      </c>
      <c r="G55" s="53">
        <f t="shared" ref="G55" si="27">ROUND(F55+(F55*$H$10),2)</f>
        <v>471.05</v>
      </c>
      <c r="H55" s="75">
        <f t="shared" ref="H55:H56" si="28">ROUND((E55*G55),2)</f>
        <v>471.05</v>
      </c>
    </row>
    <row r="56" spans="1:10" ht="20.399999999999999" customHeight="1" thickBot="1" x14ac:dyDescent="0.3">
      <c r="A56" s="216" t="s">
        <v>173</v>
      </c>
      <c r="B56" s="218" t="s">
        <v>321</v>
      </c>
      <c r="C56" s="98" t="s">
        <v>320</v>
      </c>
      <c r="D56" s="162" t="s">
        <v>37</v>
      </c>
      <c r="E56" s="60">
        <v>169.36</v>
      </c>
      <c r="F56" s="167">
        <v>57.77</v>
      </c>
      <c r="G56" s="53">
        <f t="shared" ref="G56" si="29">ROUND(F56+(F56*$H$10),2)</f>
        <v>69.44</v>
      </c>
      <c r="H56" s="75">
        <f t="shared" si="28"/>
        <v>11760.36</v>
      </c>
    </row>
    <row r="57" spans="1:10" ht="21" customHeight="1" thickBot="1" x14ac:dyDescent="0.3">
      <c r="A57" s="303" t="s">
        <v>36</v>
      </c>
      <c r="B57" s="304"/>
      <c r="C57" s="304"/>
      <c r="D57" s="304"/>
      <c r="E57" s="304"/>
      <c r="F57" s="304"/>
      <c r="G57" s="305"/>
      <c r="H57" s="129">
        <f>SUM(H55:H56)</f>
        <v>12231.41</v>
      </c>
    </row>
    <row r="58" spans="1:10" ht="20.399999999999999" customHeight="1" thickBot="1" x14ac:dyDescent="0.3">
      <c r="A58" s="149" t="s">
        <v>370</v>
      </c>
      <c r="B58" s="120">
        <v>8693</v>
      </c>
      <c r="C58" s="306" t="s">
        <v>35</v>
      </c>
      <c r="D58" s="307"/>
      <c r="E58" s="307"/>
      <c r="F58" s="307"/>
      <c r="G58" s="307"/>
      <c r="H58" s="308"/>
    </row>
    <row r="59" spans="1:10" ht="36.6" customHeight="1" x14ac:dyDescent="0.25">
      <c r="A59" s="202" t="s">
        <v>179</v>
      </c>
      <c r="B59" s="198" t="s">
        <v>119</v>
      </c>
      <c r="C59" s="98" t="s">
        <v>118</v>
      </c>
      <c r="D59" s="40" t="s">
        <v>20</v>
      </c>
      <c r="E59" s="54">
        <v>348</v>
      </c>
      <c r="F59" s="166">
        <v>3.13</v>
      </c>
      <c r="G59" s="43">
        <f t="shared" ref="G59:G60" si="30">ROUND(F59+(F59*$H$10),2)</f>
        <v>3.76</v>
      </c>
      <c r="H59" s="70">
        <f t="shared" ref="H59:H60" si="31">ROUND((E59*G59),2)</f>
        <v>1308.48</v>
      </c>
    </row>
    <row r="60" spans="1:10" ht="43.95" customHeight="1" thickBot="1" x14ac:dyDescent="0.3">
      <c r="A60" s="204" t="s">
        <v>231</v>
      </c>
      <c r="B60" s="219" t="s">
        <v>121</v>
      </c>
      <c r="C60" s="99" t="s">
        <v>120</v>
      </c>
      <c r="D60" s="68" t="s">
        <v>20</v>
      </c>
      <c r="E60" s="54">
        <v>348</v>
      </c>
      <c r="F60" s="168">
        <v>2.34</v>
      </c>
      <c r="G60" s="25">
        <f t="shared" si="30"/>
        <v>2.81</v>
      </c>
      <c r="H60" s="71">
        <f t="shared" si="31"/>
        <v>977.88</v>
      </c>
    </row>
    <row r="61" spans="1:10" ht="20.399999999999999" customHeight="1" thickBot="1" x14ac:dyDescent="0.3">
      <c r="A61" s="303" t="s">
        <v>36</v>
      </c>
      <c r="B61" s="304"/>
      <c r="C61" s="304"/>
      <c r="D61" s="304"/>
      <c r="E61" s="304"/>
      <c r="F61" s="304"/>
      <c r="G61" s="305"/>
      <c r="H61" s="129">
        <f>SUM(H59:H60)</f>
        <v>2286.36</v>
      </c>
    </row>
    <row r="62" spans="1:10" ht="18" customHeight="1" thickBot="1" x14ac:dyDescent="0.3">
      <c r="A62" s="193" t="s">
        <v>371</v>
      </c>
      <c r="B62" s="121">
        <v>8673</v>
      </c>
      <c r="C62" s="309" t="s">
        <v>323</v>
      </c>
      <c r="D62" s="310"/>
      <c r="E62" s="310"/>
      <c r="F62" s="310"/>
      <c r="G62" s="310"/>
      <c r="H62" s="311"/>
    </row>
    <row r="63" spans="1:10" ht="31.2" customHeight="1" x14ac:dyDescent="0.25">
      <c r="A63" s="215" t="s">
        <v>180</v>
      </c>
      <c r="B63" s="218" t="s">
        <v>307</v>
      </c>
      <c r="C63" s="79" t="s">
        <v>432</v>
      </c>
      <c r="D63" s="159" t="s">
        <v>37</v>
      </c>
      <c r="E63" s="96">
        <v>420.86</v>
      </c>
      <c r="F63" s="167">
        <v>56.22</v>
      </c>
      <c r="G63" s="53">
        <f>ROUND(F63+(F63*$H$10),2)</f>
        <v>67.58</v>
      </c>
      <c r="H63" s="75">
        <f>ROUND((E63*G63),2)</f>
        <v>28441.72</v>
      </c>
    </row>
    <row r="64" spans="1:10" ht="25.2" customHeight="1" x14ac:dyDescent="0.25">
      <c r="A64" s="216" t="s">
        <v>181</v>
      </c>
      <c r="B64" s="218" t="s">
        <v>324</v>
      </c>
      <c r="C64" s="139" t="s">
        <v>424</v>
      </c>
      <c r="D64" s="23" t="s">
        <v>20</v>
      </c>
      <c r="E64" s="96">
        <v>441.6</v>
      </c>
      <c r="F64" s="167">
        <v>39.93</v>
      </c>
      <c r="G64" s="53">
        <f t="shared" ref="G64" si="32">ROUND(F64+(F64*$H$10),2)</f>
        <v>48</v>
      </c>
      <c r="H64" s="75">
        <f t="shared" ref="H64" si="33">ROUND((E64*G64),2)</f>
        <v>21196.799999999999</v>
      </c>
    </row>
    <row r="65" spans="1:8" ht="39.6" customHeight="1" thickBot="1" x14ac:dyDescent="0.3">
      <c r="A65" s="217" t="s">
        <v>372</v>
      </c>
      <c r="B65" s="220" t="s">
        <v>322</v>
      </c>
      <c r="C65" s="77" t="s">
        <v>433</v>
      </c>
      <c r="D65" s="158" t="s">
        <v>37</v>
      </c>
      <c r="E65" s="57">
        <v>371.66</v>
      </c>
      <c r="F65" s="169">
        <v>110.65</v>
      </c>
      <c r="G65" s="53">
        <f>ROUND(F65+(F65*$H$10),2)</f>
        <v>133</v>
      </c>
      <c r="H65" s="75">
        <f>ROUND((E65*G65),2)</f>
        <v>49430.78</v>
      </c>
    </row>
    <row r="66" spans="1:8" ht="19.2" customHeight="1" thickBot="1" x14ac:dyDescent="0.3">
      <c r="A66" s="303" t="s">
        <v>36</v>
      </c>
      <c r="B66" s="304"/>
      <c r="C66" s="304"/>
      <c r="D66" s="304"/>
      <c r="E66" s="304"/>
      <c r="F66" s="304"/>
      <c r="G66" s="305"/>
      <c r="H66" s="128">
        <f>SUM(H63:H65)</f>
        <v>99069.3</v>
      </c>
    </row>
    <row r="67" spans="1:8" ht="18.600000000000001" customHeight="1" thickBot="1" x14ac:dyDescent="0.3">
      <c r="A67" s="194" t="s">
        <v>373</v>
      </c>
      <c r="B67" s="118">
        <v>8675</v>
      </c>
      <c r="C67" s="312" t="s">
        <v>32</v>
      </c>
      <c r="D67" s="295"/>
      <c r="E67" s="295"/>
      <c r="F67" s="295"/>
      <c r="G67" s="295"/>
      <c r="H67" s="296"/>
    </row>
    <row r="68" spans="1:8" ht="34.950000000000003" customHeight="1" x14ac:dyDescent="0.25">
      <c r="A68" s="215" t="s">
        <v>182</v>
      </c>
      <c r="B68" s="221" t="s">
        <v>60</v>
      </c>
      <c r="C68" s="156" t="s">
        <v>59</v>
      </c>
      <c r="D68" s="159" t="s">
        <v>37</v>
      </c>
      <c r="E68" s="54">
        <v>14.4</v>
      </c>
      <c r="F68" s="166">
        <v>11.87</v>
      </c>
      <c r="G68" s="43">
        <f t="shared" ref="G68:G73" si="34">ROUND(F68+(F68*$H$10),2)</f>
        <v>14.27</v>
      </c>
      <c r="H68" s="70">
        <f t="shared" ref="H68:H73" si="35">ROUND((E68*G68),2)</f>
        <v>205.49</v>
      </c>
    </row>
    <row r="69" spans="1:8" ht="33" customHeight="1" x14ac:dyDescent="0.25">
      <c r="A69" s="216" t="s">
        <v>374</v>
      </c>
      <c r="B69" s="222" t="s">
        <v>61</v>
      </c>
      <c r="C69" s="26" t="s">
        <v>58</v>
      </c>
      <c r="D69" s="23" t="s">
        <v>37</v>
      </c>
      <c r="E69" s="51">
        <v>371.66</v>
      </c>
      <c r="F69" s="164">
        <v>11.57</v>
      </c>
      <c r="G69" s="24">
        <f t="shared" si="34"/>
        <v>13.91</v>
      </c>
      <c r="H69" s="72">
        <f t="shared" si="35"/>
        <v>5169.79</v>
      </c>
    </row>
    <row r="70" spans="1:8" ht="39.6" customHeight="1" x14ac:dyDescent="0.25">
      <c r="A70" s="216" t="s">
        <v>183</v>
      </c>
      <c r="B70" s="223" t="s">
        <v>325</v>
      </c>
      <c r="C70" s="26" t="s">
        <v>425</v>
      </c>
      <c r="D70" s="23" t="s">
        <v>37</v>
      </c>
      <c r="E70" s="51">
        <v>371.66</v>
      </c>
      <c r="F70" s="164">
        <v>30.65</v>
      </c>
      <c r="G70" s="24">
        <f t="shared" si="34"/>
        <v>36.840000000000003</v>
      </c>
      <c r="H70" s="72">
        <f t="shared" si="35"/>
        <v>13691.95</v>
      </c>
    </row>
    <row r="71" spans="1:8" ht="29.4" customHeight="1" x14ac:dyDescent="0.25">
      <c r="A71" s="216" t="s">
        <v>375</v>
      </c>
      <c r="B71" s="222" t="s">
        <v>62</v>
      </c>
      <c r="C71" s="26" t="s">
        <v>217</v>
      </c>
      <c r="D71" s="23" t="s">
        <v>37</v>
      </c>
      <c r="E71" s="51">
        <v>14.4</v>
      </c>
      <c r="F71" s="164">
        <v>30.24</v>
      </c>
      <c r="G71" s="24">
        <f t="shared" si="34"/>
        <v>36.35</v>
      </c>
      <c r="H71" s="72">
        <f t="shared" si="35"/>
        <v>523.44000000000005</v>
      </c>
    </row>
    <row r="72" spans="1:8" ht="25.95" customHeight="1" x14ac:dyDescent="0.25">
      <c r="A72" s="216" t="s">
        <v>376</v>
      </c>
      <c r="B72" s="223" t="s">
        <v>64</v>
      </c>
      <c r="C72" s="26" t="s">
        <v>63</v>
      </c>
      <c r="D72" s="23" t="s">
        <v>37</v>
      </c>
      <c r="E72" s="51">
        <v>14.4</v>
      </c>
      <c r="F72" s="164">
        <v>28.35</v>
      </c>
      <c r="G72" s="24">
        <f t="shared" si="34"/>
        <v>34.08</v>
      </c>
      <c r="H72" s="72">
        <f t="shared" si="35"/>
        <v>490.75</v>
      </c>
    </row>
    <row r="73" spans="1:8" ht="56.4" customHeight="1" thickBot="1" x14ac:dyDescent="0.3">
      <c r="A73" s="217" t="s">
        <v>377</v>
      </c>
      <c r="B73" s="224" t="s">
        <v>66</v>
      </c>
      <c r="C73" s="66" t="s">
        <v>65</v>
      </c>
      <c r="D73" s="157" t="s">
        <v>37</v>
      </c>
      <c r="E73" s="282">
        <v>254.88</v>
      </c>
      <c r="F73" s="165">
        <v>69.349999999999994</v>
      </c>
      <c r="G73" s="25">
        <f t="shared" si="34"/>
        <v>83.36</v>
      </c>
      <c r="H73" s="71">
        <f t="shared" si="35"/>
        <v>21246.799999999999</v>
      </c>
    </row>
    <row r="74" spans="1:8" ht="21" customHeight="1" thickBot="1" x14ac:dyDescent="0.3">
      <c r="A74" s="303" t="s">
        <v>36</v>
      </c>
      <c r="B74" s="304"/>
      <c r="C74" s="304"/>
      <c r="D74" s="304"/>
      <c r="E74" s="304"/>
      <c r="F74" s="304"/>
      <c r="G74" s="305"/>
      <c r="H74" s="128">
        <f>SUM(H68:H73)</f>
        <v>41328.22</v>
      </c>
    </row>
    <row r="75" spans="1:8" ht="18" customHeight="1" thickBot="1" x14ac:dyDescent="0.3">
      <c r="A75" s="194" t="s">
        <v>378</v>
      </c>
      <c r="B75" s="121">
        <v>8670</v>
      </c>
      <c r="C75" s="327" t="s">
        <v>50</v>
      </c>
      <c r="D75" s="310"/>
      <c r="E75" s="310"/>
      <c r="F75" s="310"/>
      <c r="G75" s="310"/>
      <c r="H75" s="311"/>
    </row>
    <row r="76" spans="1:8" ht="56.4" customHeight="1" thickBot="1" x14ac:dyDescent="0.3">
      <c r="A76" s="215" t="s">
        <v>379</v>
      </c>
      <c r="B76" s="223" t="s">
        <v>51</v>
      </c>
      <c r="C76" s="26" t="s">
        <v>216</v>
      </c>
      <c r="D76" s="23" t="s">
        <v>37</v>
      </c>
      <c r="E76" s="20">
        <v>13.02</v>
      </c>
      <c r="F76" s="164">
        <v>382.73</v>
      </c>
      <c r="G76" s="24">
        <f t="shared" ref="G76:G92" si="36">ROUND(F76+(F76*$H$10),2)</f>
        <v>460.04</v>
      </c>
      <c r="H76" s="72">
        <f t="shared" ref="H76:H88" si="37">ROUND((E76*G76),2)</f>
        <v>5989.72</v>
      </c>
    </row>
    <row r="77" spans="1:8" ht="49.8" customHeight="1" thickBot="1" x14ac:dyDescent="0.3">
      <c r="A77" s="215" t="s">
        <v>380</v>
      </c>
      <c r="B77" s="224" t="s">
        <v>327</v>
      </c>
      <c r="C77" s="182" t="s">
        <v>522</v>
      </c>
      <c r="D77" s="23" t="s">
        <v>3</v>
      </c>
      <c r="E77" s="93">
        <v>2</v>
      </c>
      <c r="F77" s="165">
        <v>781.67</v>
      </c>
      <c r="G77" s="24">
        <f t="shared" si="36"/>
        <v>939.57</v>
      </c>
      <c r="H77" s="72">
        <f t="shared" si="37"/>
        <v>1879.14</v>
      </c>
    </row>
    <row r="78" spans="1:8" ht="39.75" customHeight="1" thickBot="1" x14ac:dyDescent="0.3">
      <c r="A78" s="215" t="s">
        <v>381</v>
      </c>
      <c r="B78" s="224" t="s">
        <v>328</v>
      </c>
      <c r="C78" s="154" t="s">
        <v>470</v>
      </c>
      <c r="D78" s="23" t="s">
        <v>3</v>
      </c>
      <c r="E78" s="93">
        <v>3</v>
      </c>
      <c r="F78" s="165">
        <v>849.38</v>
      </c>
      <c r="G78" s="24">
        <f t="shared" si="36"/>
        <v>1020.95</v>
      </c>
      <c r="H78" s="72">
        <f t="shared" si="37"/>
        <v>3062.85</v>
      </c>
    </row>
    <row r="79" spans="1:8" ht="40.200000000000003" customHeight="1" thickBot="1" x14ac:dyDescent="0.3">
      <c r="A79" s="215" t="s">
        <v>382</v>
      </c>
      <c r="B79" s="224" t="s">
        <v>55</v>
      </c>
      <c r="C79" s="154" t="s">
        <v>54</v>
      </c>
      <c r="D79" s="157" t="s">
        <v>3</v>
      </c>
      <c r="E79" s="93">
        <v>22</v>
      </c>
      <c r="F79" s="165">
        <v>909.5</v>
      </c>
      <c r="G79" s="24">
        <f t="shared" si="36"/>
        <v>1093.22</v>
      </c>
      <c r="H79" s="72">
        <f t="shared" si="37"/>
        <v>24050.84</v>
      </c>
    </row>
    <row r="80" spans="1:8" ht="24" customHeight="1" thickBot="1" x14ac:dyDescent="0.3">
      <c r="A80" s="215" t="s">
        <v>383</v>
      </c>
      <c r="B80" s="224" t="s">
        <v>53</v>
      </c>
      <c r="C80" s="154" t="s">
        <v>52</v>
      </c>
      <c r="D80" s="157" t="s">
        <v>37</v>
      </c>
      <c r="E80" s="95">
        <v>2</v>
      </c>
      <c r="F80" s="165">
        <v>478.95</v>
      </c>
      <c r="G80" s="24">
        <f t="shared" si="36"/>
        <v>575.70000000000005</v>
      </c>
      <c r="H80" s="72">
        <f t="shared" si="37"/>
        <v>1151.4000000000001</v>
      </c>
    </row>
    <row r="81" spans="1:8" ht="49.2" customHeight="1" thickBot="1" x14ac:dyDescent="0.3">
      <c r="A81" s="215" t="s">
        <v>384</v>
      </c>
      <c r="B81" s="224" t="s">
        <v>329</v>
      </c>
      <c r="C81" s="154" t="s">
        <v>330</v>
      </c>
      <c r="D81" s="157" t="s">
        <v>37</v>
      </c>
      <c r="E81" s="95">
        <v>47.88</v>
      </c>
      <c r="F81" s="165">
        <v>362.68</v>
      </c>
      <c r="G81" s="24">
        <f t="shared" si="36"/>
        <v>435.94</v>
      </c>
      <c r="H81" s="72">
        <f t="shared" si="37"/>
        <v>20872.810000000001</v>
      </c>
    </row>
    <row r="82" spans="1:8" ht="30.6" customHeight="1" thickBot="1" x14ac:dyDescent="0.3">
      <c r="A82" s="215" t="s">
        <v>385</v>
      </c>
      <c r="B82" s="224" t="s">
        <v>512</v>
      </c>
      <c r="C82" s="154" t="s">
        <v>331</v>
      </c>
      <c r="D82" s="157" t="s">
        <v>20</v>
      </c>
      <c r="E82" s="95">
        <v>39.9</v>
      </c>
      <c r="F82" s="165">
        <v>66.12</v>
      </c>
      <c r="G82" s="24">
        <f t="shared" si="36"/>
        <v>79.48</v>
      </c>
      <c r="H82" s="72">
        <f t="shared" si="37"/>
        <v>3171.25</v>
      </c>
    </row>
    <row r="83" spans="1:8" ht="28.2" customHeight="1" thickBot="1" x14ac:dyDescent="0.3">
      <c r="A83" s="215" t="s">
        <v>386</v>
      </c>
      <c r="B83" s="224" t="s">
        <v>344</v>
      </c>
      <c r="C83" s="154" t="s">
        <v>343</v>
      </c>
      <c r="D83" s="157" t="s">
        <v>3</v>
      </c>
      <c r="E83" s="95">
        <v>2</v>
      </c>
      <c r="F83" s="165">
        <v>321.55</v>
      </c>
      <c r="G83" s="25">
        <f t="shared" si="36"/>
        <v>386.5</v>
      </c>
      <c r="H83" s="71">
        <f t="shared" si="37"/>
        <v>773</v>
      </c>
    </row>
    <row r="84" spans="1:8" ht="31.2" customHeight="1" thickBot="1" x14ac:dyDescent="0.3">
      <c r="A84" s="215" t="s">
        <v>387</v>
      </c>
      <c r="B84" s="224" t="s">
        <v>269</v>
      </c>
      <c r="C84" s="82" t="s">
        <v>270</v>
      </c>
      <c r="D84" s="157" t="s">
        <v>37</v>
      </c>
      <c r="E84" s="95">
        <v>67.3</v>
      </c>
      <c r="F84" s="165">
        <v>339.43</v>
      </c>
      <c r="G84" s="85">
        <f t="shared" si="36"/>
        <v>407.99</v>
      </c>
      <c r="H84" s="86">
        <f t="shared" si="37"/>
        <v>27457.73</v>
      </c>
    </row>
    <row r="85" spans="1:8" ht="30" customHeight="1" thickBot="1" x14ac:dyDescent="0.3">
      <c r="A85" s="215" t="s">
        <v>388</v>
      </c>
      <c r="B85" s="224" t="s">
        <v>67</v>
      </c>
      <c r="C85" s="170" t="s">
        <v>326</v>
      </c>
      <c r="D85" s="157" t="s">
        <v>37</v>
      </c>
      <c r="E85" s="95">
        <v>9.15</v>
      </c>
      <c r="F85" s="165">
        <v>520.46</v>
      </c>
      <c r="G85" s="85">
        <f t="shared" si="36"/>
        <v>625.59</v>
      </c>
      <c r="H85" s="86">
        <f t="shared" si="37"/>
        <v>5724.15</v>
      </c>
    </row>
    <row r="86" spans="1:8" ht="19.95" customHeight="1" thickBot="1" x14ac:dyDescent="0.3">
      <c r="A86" s="303" t="s">
        <v>36</v>
      </c>
      <c r="B86" s="304"/>
      <c r="C86" s="304"/>
      <c r="D86" s="304"/>
      <c r="E86" s="304"/>
      <c r="F86" s="304"/>
      <c r="G86" s="305"/>
      <c r="H86" s="128">
        <f>SUM(H76:H85)</f>
        <v>94132.89</v>
      </c>
    </row>
    <row r="87" spans="1:8" ht="19.2" customHeight="1" thickBot="1" x14ac:dyDescent="0.3">
      <c r="A87" s="195" t="s">
        <v>389</v>
      </c>
      <c r="B87" s="121">
        <v>8677</v>
      </c>
      <c r="C87" s="306" t="s">
        <v>332</v>
      </c>
      <c r="D87" s="307"/>
      <c r="E87" s="307"/>
      <c r="F87" s="307"/>
      <c r="G87" s="307"/>
      <c r="H87" s="308"/>
    </row>
    <row r="88" spans="1:8" ht="25.2" customHeight="1" thickBot="1" x14ac:dyDescent="0.3">
      <c r="A88" s="193" t="s">
        <v>184</v>
      </c>
      <c r="B88" s="224" t="s">
        <v>514</v>
      </c>
      <c r="C88" s="290" t="s">
        <v>68</v>
      </c>
      <c r="D88" s="157" t="s">
        <v>20</v>
      </c>
      <c r="E88" s="93">
        <v>4.5</v>
      </c>
      <c r="F88" s="165">
        <v>182.67</v>
      </c>
      <c r="G88" s="25">
        <f t="shared" si="36"/>
        <v>219.57</v>
      </c>
      <c r="H88" s="71">
        <f t="shared" si="37"/>
        <v>988.07</v>
      </c>
    </row>
    <row r="89" spans="1:8" ht="16.95" customHeight="1" thickBot="1" x14ac:dyDescent="0.3">
      <c r="A89" s="303" t="s">
        <v>36</v>
      </c>
      <c r="B89" s="304"/>
      <c r="C89" s="304"/>
      <c r="D89" s="304"/>
      <c r="E89" s="304"/>
      <c r="F89" s="304"/>
      <c r="G89" s="305"/>
      <c r="H89" s="128">
        <f>SUM(H88:H88)</f>
        <v>988.07</v>
      </c>
    </row>
    <row r="90" spans="1:8" ht="19.2" customHeight="1" thickBot="1" x14ac:dyDescent="0.3">
      <c r="A90" s="196" t="s">
        <v>390</v>
      </c>
      <c r="B90" s="122">
        <v>8674</v>
      </c>
      <c r="C90" s="367" t="s">
        <v>333</v>
      </c>
      <c r="D90" s="295"/>
      <c r="E90" s="295"/>
      <c r="F90" s="295"/>
      <c r="G90" s="295"/>
      <c r="H90" s="296"/>
    </row>
    <row r="91" spans="1:8" ht="27" customHeight="1" x14ac:dyDescent="0.25">
      <c r="A91" s="215" t="s">
        <v>206</v>
      </c>
      <c r="B91" s="199" t="s">
        <v>305</v>
      </c>
      <c r="C91" s="58" t="s">
        <v>304</v>
      </c>
      <c r="D91" s="41" t="s">
        <v>42</v>
      </c>
      <c r="E91" s="54">
        <v>3.14</v>
      </c>
      <c r="F91" s="166">
        <v>285.22000000000003</v>
      </c>
      <c r="G91" s="43">
        <f t="shared" si="36"/>
        <v>342.83</v>
      </c>
      <c r="H91" s="72">
        <f t="shared" ref="H91:H92" si="38">ROUND((E91*G91),2)</f>
        <v>1076.49</v>
      </c>
    </row>
    <row r="92" spans="1:8" ht="18" customHeight="1" thickBot="1" x14ac:dyDescent="0.3">
      <c r="A92" s="217" t="s">
        <v>391</v>
      </c>
      <c r="B92" s="225" t="s">
        <v>57</v>
      </c>
      <c r="C92" s="79" t="s">
        <v>56</v>
      </c>
      <c r="D92" s="159" t="s">
        <v>37</v>
      </c>
      <c r="E92" s="96">
        <v>9.8800000000000008</v>
      </c>
      <c r="F92" s="167">
        <v>281.89</v>
      </c>
      <c r="G92" s="43">
        <f t="shared" si="36"/>
        <v>338.83</v>
      </c>
      <c r="H92" s="72">
        <f t="shared" si="38"/>
        <v>3347.64</v>
      </c>
    </row>
    <row r="93" spans="1:8" ht="18" customHeight="1" thickBot="1" x14ac:dyDescent="0.3">
      <c r="A93" s="303" t="s">
        <v>36</v>
      </c>
      <c r="B93" s="304"/>
      <c r="C93" s="304"/>
      <c r="D93" s="304"/>
      <c r="E93" s="304"/>
      <c r="F93" s="304"/>
      <c r="G93" s="305"/>
      <c r="H93" s="126">
        <f>SUM(H91:H92)</f>
        <v>4424.13</v>
      </c>
    </row>
    <row r="94" spans="1:8" ht="18" customHeight="1" thickBot="1" x14ac:dyDescent="0.3">
      <c r="A94" s="194" t="s">
        <v>392</v>
      </c>
      <c r="B94" s="121">
        <v>8671</v>
      </c>
      <c r="C94" s="327" t="s">
        <v>218</v>
      </c>
      <c r="D94" s="310"/>
      <c r="E94" s="310"/>
      <c r="F94" s="310"/>
      <c r="G94" s="310"/>
      <c r="H94" s="311"/>
    </row>
    <row r="95" spans="1:8" ht="36" customHeight="1" thickBot="1" x14ac:dyDescent="0.3">
      <c r="A95" s="215" t="s">
        <v>207</v>
      </c>
      <c r="B95" s="218" t="s">
        <v>494</v>
      </c>
      <c r="C95" s="55" t="s">
        <v>491</v>
      </c>
      <c r="D95" s="162" t="s">
        <v>37</v>
      </c>
      <c r="E95" s="59">
        <v>371.66</v>
      </c>
      <c r="F95" s="171">
        <v>60.61</v>
      </c>
      <c r="G95" s="43">
        <f t="shared" ref="G95:G98" si="39">ROUND(F95+(F95*$H$10),2)</f>
        <v>72.849999999999994</v>
      </c>
      <c r="H95" s="70">
        <f t="shared" ref="H95:H99" si="40">ROUND((E95*G95),2)</f>
        <v>27075.43</v>
      </c>
    </row>
    <row r="96" spans="1:8" ht="45.6" customHeight="1" thickBot="1" x14ac:dyDescent="0.3">
      <c r="A96" s="215" t="s">
        <v>208</v>
      </c>
      <c r="B96" s="220" t="s">
        <v>493</v>
      </c>
      <c r="C96" s="77" t="s">
        <v>492</v>
      </c>
      <c r="D96" s="23" t="s">
        <v>37</v>
      </c>
      <c r="E96" s="59">
        <v>371.66</v>
      </c>
      <c r="F96" s="169">
        <v>109.61</v>
      </c>
      <c r="G96" s="43">
        <f t="shared" si="39"/>
        <v>131.75</v>
      </c>
      <c r="H96" s="70">
        <f t="shared" si="40"/>
        <v>48966.21</v>
      </c>
    </row>
    <row r="97" spans="1:8" ht="39.75" customHeight="1" thickBot="1" x14ac:dyDescent="0.3">
      <c r="A97" s="215" t="s">
        <v>209</v>
      </c>
      <c r="B97" s="220" t="s">
        <v>515</v>
      </c>
      <c r="C97" s="77" t="s">
        <v>495</v>
      </c>
      <c r="D97" s="23" t="s">
        <v>20</v>
      </c>
      <c r="E97" s="57">
        <v>38.36</v>
      </c>
      <c r="F97" s="169">
        <v>27.73</v>
      </c>
      <c r="G97" s="43">
        <f t="shared" si="39"/>
        <v>33.33</v>
      </c>
      <c r="H97" s="72">
        <f t="shared" si="40"/>
        <v>1278.54</v>
      </c>
    </row>
    <row r="98" spans="1:8" ht="39.75" customHeight="1" thickBot="1" x14ac:dyDescent="0.3">
      <c r="A98" s="215" t="s">
        <v>210</v>
      </c>
      <c r="B98" s="220" t="s">
        <v>516</v>
      </c>
      <c r="C98" s="77" t="s">
        <v>334</v>
      </c>
      <c r="D98" s="23" t="s">
        <v>20</v>
      </c>
      <c r="E98" s="57">
        <v>79.8</v>
      </c>
      <c r="F98" s="169">
        <v>68.42</v>
      </c>
      <c r="G98" s="24">
        <f t="shared" si="39"/>
        <v>82.24</v>
      </c>
      <c r="H98" s="72">
        <f t="shared" ref="H98" si="41">ROUND((E98*G98),2)</f>
        <v>6562.75</v>
      </c>
    </row>
    <row r="99" spans="1:8" ht="36" customHeight="1" thickBot="1" x14ac:dyDescent="0.3">
      <c r="A99" s="215" t="s">
        <v>523</v>
      </c>
      <c r="B99" s="220" t="s">
        <v>520</v>
      </c>
      <c r="C99" s="77" t="s">
        <v>519</v>
      </c>
      <c r="D99" s="23" t="s">
        <v>20</v>
      </c>
      <c r="E99" s="57">
        <v>9.92</v>
      </c>
      <c r="F99" s="169">
        <v>40.340000000000003</v>
      </c>
      <c r="G99" s="24">
        <f t="shared" ref="G99" si="42">ROUND(F99+(F99*$H$10),2)</f>
        <v>48.49</v>
      </c>
      <c r="H99" s="72">
        <f t="shared" si="40"/>
        <v>481.02</v>
      </c>
    </row>
    <row r="100" spans="1:8" ht="18" customHeight="1" thickBot="1" x14ac:dyDescent="0.3">
      <c r="A100" s="303" t="s">
        <v>36</v>
      </c>
      <c r="B100" s="304"/>
      <c r="C100" s="304"/>
      <c r="D100" s="304"/>
      <c r="E100" s="304"/>
      <c r="F100" s="304"/>
      <c r="G100" s="305"/>
      <c r="H100" s="127">
        <f>SUM(H95:H99)</f>
        <v>84363.95</v>
      </c>
    </row>
    <row r="101" spans="1:8" ht="18" customHeight="1" thickBot="1" x14ac:dyDescent="0.3">
      <c r="A101" s="149" t="s">
        <v>393</v>
      </c>
      <c r="B101" s="120">
        <v>8691</v>
      </c>
      <c r="C101" s="374" t="s">
        <v>220</v>
      </c>
      <c r="D101" s="375"/>
      <c r="E101" s="375"/>
      <c r="F101" s="375"/>
      <c r="G101" s="375"/>
      <c r="H101" s="376"/>
    </row>
    <row r="102" spans="1:8" ht="64.2" customHeight="1" x14ac:dyDescent="0.25">
      <c r="A102" s="215" t="s">
        <v>211</v>
      </c>
      <c r="B102" s="223" t="s">
        <v>146</v>
      </c>
      <c r="C102" s="26" t="s">
        <v>145</v>
      </c>
      <c r="D102" s="23" t="s">
        <v>3</v>
      </c>
      <c r="E102" s="37">
        <v>29</v>
      </c>
      <c r="F102" s="164">
        <v>124.3</v>
      </c>
      <c r="G102" s="24">
        <f t="shared" ref="G102:G104" si="43">ROUND(F102+(F102*$H$10),2)</f>
        <v>149.41</v>
      </c>
      <c r="H102" s="72">
        <f t="shared" ref="H102:H104" si="44">ROUND((E102*G102),2)</f>
        <v>4332.8900000000003</v>
      </c>
    </row>
    <row r="103" spans="1:8" ht="72" customHeight="1" x14ac:dyDescent="0.25">
      <c r="A103" s="216" t="s">
        <v>232</v>
      </c>
      <c r="B103" s="223" t="s">
        <v>148</v>
      </c>
      <c r="C103" s="26" t="s">
        <v>147</v>
      </c>
      <c r="D103" s="23" t="s">
        <v>3</v>
      </c>
      <c r="E103" s="37">
        <v>7</v>
      </c>
      <c r="F103" s="164">
        <v>312.25</v>
      </c>
      <c r="G103" s="43">
        <f t="shared" si="43"/>
        <v>375.32</v>
      </c>
      <c r="H103" s="70">
        <f t="shared" si="44"/>
        <v>2627.24</v>
      </c>
    </row>
    <row r="104" spans="1:8" ht="74.400000000000006" customHeight="1" thickBot="1" x14ac:dyDescent="0.3">
      <c r="A104" s="217" t="s">
        <v>394</v>
      </c>
      <c r="B104" s="223" t="s">
        <v>149</v>
      </c>
      <c r="C104" s="26" t="s">
        <v>150</v>
      </c>
      <c r="D104" s="23" t="s">
        <v>3</v>
      </c>
      <c r="E104" s="37">
        <v>35</v>
      </c>
      <c r="F104" s="164">
        <v>214.35</v>
      </c>
      <c r="G104" s="43">
        <f t="shared" si="43"/>
        <v>257.64999999999998</v>
      </c>
      <c r="H104" s="70">
        <f t="shared" si="44"/>
        <v>9017.75</v>
      </c>
    </row>
    <row r="105" spans="1:8" ht="18" customHeight="1" thickBot="1" x14ac:dyDescent="0.3">
      <c r="A105" s="303" t="s">
        <v>36</v>
      </c>
      <c r="B105" s="304"/>
      <c r="C105" s="304"/>
      <c r="D105" s="304"/>
      <c r="E105" s="304"/>
      <c r="F105" s="304"/>
      <c r="G105" s="305"/>
      <c r="H105" s="125">
        <f>SUM(H102:H104)</f>
        <v>15977.880000000001</v>
      </c>
    </row>
    <row r="106" spans="1:8" ht="18" customHeight="1" thickBot="1" x14ac:dyDescent="0.3">
      <c r="A106" s="194" t="s">
        <v>395</v>
      </c>
      <c r="B106" s="121">
        <v>8681</v>
      </c>
      <c r="C106" s="327" t="s">
        <v>33</v>
      </c>
      <c r="D106" s="310"/>
      <c r="E106" s="310"/>
      <c r="F106" s="310"/>
      <c r="G106" s="310"/>
      <c r="H106" s="311"/>
    </row>
    <row r="107" spans="1:8" ht="46.95" customHeight="1" thickBot="1" x14ac:dyDescent="0.3">
      <c r="A107" s="215" t="s">
        <v>212</v>
      </c>
      <c r="B107" s="225" t="s">
        <v>134</v>
      </c>
      <c r="C107" s="156" t="s">
        <v>136</v>
      </c>
      <c r="D107" s="159" t="s">
        <v>3</v>
      </c>
      <c r="E107" s="277">
        <v>31</v>
      </c>
      <c r="F107" s="171">
        <v>148.52000000000001</v>
      </c>
      <c r="G107" s="43">
        <f t="shared" ref="G107:G124" si="45">ROUND(F107+(F107*$H$10),2)</f>
        <v>178.52</v>
      </c>
      <c r="H107" s="70">
        <f t="shared" ref="H107:H126" si="46">ROUND((E107*G107),2)</f>
        <v>5534.12</v>
      </c>
    </row>
    <row r="108" spans="1:8" ht="46.95" customHeight="1" thickBot="1" x14ac:dyDescent="0.3">
      <c r="A108" s="215" t="s">
        <v>213</v>
      </c>
      <c r="B108" s="223" t="s">
        <v>135</v>
      </c>
      <c r="C108" s="156" t="s">
        <v>133</v>
      </c>
      <c r="D108" s="23" t="s">
        <v>3</v>
      </c>
      <c r="E108" s="37">
        <v>19</v>
      </c>
      <c r="F108" s="172">
        <v>170.81</v>
      </c>
      <c r="G108" s="24">
        <f t="shared" si="45"/>
        <v>205.31</v>
      </c>
      <c r="H108" s="72">
        <f t="shared" si="46"/>
        <v>3900.89</v>
      </c>
    </row>
    <row r="109" spans="1:8" ht="42.6" customHeight="1" thickBot="1" x14ac:dyDescent="0.3">
      <c r="A109" s="215" t="s">
        <v>214</v>
      </c>
      <c r="B109" s="223" t="s">
        <v>188</v>
      </c>
      <c r="C109" s="156" t="s">
        <v>187</v>
      </c>
      <c r="D109" s="23" t="s">
        <v>3</v>
      </c>
      <c r="E109" s="37">
        <v>4</v>
      </c>
      <c r="F109" s="172">
        <v>96.73</v>
      </c>
      <c r="G109" s="24">
        <f t="shared" si="45"/>
        <v>116.27</v>
      </c>
      <c r="H109" s="72">
        <f t="shared" si="46"/>
        <v>465.08</v>
      </c>
    </row>
    <row r="110" spans="1:8" ht="52.95" customHeight="1" thickBot="1" x14ac:dyDescent="0.3">
      <c r="A110" s="215" t="s">
        <v>396</v>
      </c>
      <c r="B110" s="223" t="s">
        <v>140</v>
      </c>
      <c r="C110" s="136" t="s">
        <v>139</v>
      </c>
      <c r="D110" s="23" t="s">
        <v>3</v>
      </c>
      <c r="E110" s="20">
        <v>1</v>
      </c>
      <c r="F110" s="169">
        <v>4447.43</v>
      </c>
      <c r="G110" s="24">
        <f t="shared" si="45"/>
        <v>5345.81</v>
      </c>
      <c r="H110" s="72">
        <f t="shared" si="46"/>
        <v>5345.81</v>
      </c>
    </row>
    <row r="111" spans="1:8" ht="46.95" customHeight="1" thickBot="1" x14ac:dyDescent="0.3">
      <c r="A111" s="215" t="s">
        <v>233</v>
      </c>
      <c r="B111" s="220" t="s">
        <v>247</v>
      </c>
      <c r="C111" s="77" t="s">
        <v>248</v>
      </c>
      <c r="D111" s="23" t="s">
        <v>20</v>
      </c>
      <c r="E111" s="57">
        <v>140</v>
      </c>
      <c r="F111" s="169">
        <v>2.91</v>
      </c>
      <c r="G111" s="47">
        <f t="shared" si="45"/>
        <v>3.5</v>
      </c>
      <c r="H111" s="74">
        <f t="shared" si="46"/>
        <v>490</v>
      </c>
    </row>
    <row r="112" spans="1:8" ht="45" customHeight="1" thickBot="1" x14ac:dyDescent="0.3">
      <c r="A112" s="215" t="s">
        <v>397</v>
      </c>
      <c r="B112" s="223" t="s">
        <v>193</v>
      </c>
      <c r="C112" s="26" t="s">
        <v>192</v>
      </c>
      <c r="D112" s="23" t="s">
        <v>20</v>
      </c>
      <c r="E112" s="51">
        <v>320</v>
      </c>
      <c r="F112" s="169">
        <v>4.68</v>
      </c>
      <c r="G112" s="24">
        <f t="shared" si="45"/>
        <v>5.63</v>
      </c>
      <c r="H112" s="72">
        <f t="shared" si="46"/>
        <v>1801.6</v>
      </c>
    </row>
    <row r="113" spans="1:8" ht="44.4" customHeight="1" thickBot="1" x14ac:dyDescent="0.3">
      <c r="A113" s="215" t="s">
        <v>234</v>
      </c>
      <c r="B113" s="200" t="s">
        <v>191</v>
      </c>
      <c r="C113" s="135" t="s">
        <v>190</v>
      </c>
      <c r="D113" s="35" t="s">
        <v>20</v>
      </c>
      <c r="E113" s="51">
        <v>98</v>
      </c>
      <c r="F113" s="164">
        <v>9.25</v>
      </c>
      <c r="G113" s="24">
        <f t="shared" si="45"/>
        <v>11.12</v>
      </c>
      <c r="H113" s="72">
        <f t="shared" si="46"/>
        <v>1089.76</v>
      </c>
    </row>
    <row r="114" spans="1:8" ht="45" customHeight="1" thickBot="1" x14ac:dyDescent="0.3">
      <c r="A114" s="215" t="s">
        <v>235</v>
      </c>
      <c r="B114" s="200" t="s">
        <v>189</v>
      </c>
      <c r="C114" s="135" t="s">
        <v>265</v>
      </c>
      <c r="D114" s="35" t="s">
        <v>20</v>
      </c>
      <c r="E114" s="51">
        <v>25</v>
      </c>
      <c r="F114" s="164">
        <v>20.32</v>
      </c>
      <c r="G114" s="24">
        <f t="shared" si="45"/>
        <v>24.42</v>
      </c>
      <c r="H114" s="72">
        <f t="shared" si="46"/>
        <v>610.5</v>
      </c>
    </row>
    <row r="115" spans="1:8" ht="46.95" customHeight="1" thickBot="1" x14ac:dyDescent="0.3">
      <c r="A115" s="215" t="s">
        <v>398</v>
      </c>
      <c r="B115" s="200" t="s">
        <v>279</v>
      </c>
      <c r="C115" s="50" t="s">
        <v>280</v>
      </c>
      <c r="D115" s="35" t="s">
        <v>3</v>
      </c>
      <c r="E115" s="51">
        <v>8</v>
      </c>
      <c r="F115" s="164">
        <v>25.47</v>
      </c>
      <c r="G115" s="24">
        <f t="shared" si="45"/>
        <v>30.61</v>
      </c>
      <c r="H115" s="72">
        <f t="shared" si="46"/>
        <v>244.88</v>
      </c>
    </row>
    <row r="116" spans="1:8" ht="57" customHeight="1" thickBot="1" x14ac:dyDescent="0.3">
      <c r="A116" s="215" t="s">
        <v>399</v>
      </c>
      <c r="B116" s="200" t="s">
        <v>267</v>
      </c>
      <c r="C116" s="50" t="s">
        <v>268</v>
      </c>
      <c r="D116" s="35" t="s">
        <v>3</v>
      </c>
      <c r="E116" s="51">
        <v>12</v>
      </c>
      <c r="F116" s="164">
        <v>39.799999999999997</v>
      </c>
      <c r="G116" s="24">
        <f t="shared" si="45"/>
        <v>47.84</v>
      </c>
      <c r="H116" s="72">
        <f t="shared" si="46"/>
        <v>574.08000000000004</v>
      </c>
    </row>
    <row r="117" spans="1:8" ht="52.2" customHeight="1" thickBot="1" x14ac:dyDescent="0.3">
      <c r="A117" s="215" t="s">
        <v>400</v>
      </c>
      <c r="B117" s="200" t="s">
        <v>281</v>
      </c>
      <c r="C117" s="50" t="s">
        <v>282</v>
      </c>
      <c r="D117" s="35" t="s">
        <v>3</v>
      </c>
      <c r="E117" s="51">
        <v>12</v>
      </c>
      <c r="F117" s="164">
        <v>41.06</v>
      </c>
      <c r="G117" s="24">
        <f t="shared" si="45"/>
        <v>49.35</v>
      </c>
      <c r="H117" s="72">
        <f t="shared" si="46"/>
        <v>592.20000000000005</v>
      </c>
    </row>
    <row r="118" spans="1:8" ht="52.2" customHeight="1" thickBot="1" x14ac:dyDescent="0.3">
      <c r="A118" s="215" t="s">
        <v>401</v>
      </c>
      <c r="B118" s="200" t="s">
        <v>283</v>
      </c>
      <c r="C118" s="50" t="s">
        <v>284</v>
      </c>
      <c r="D118" s="35" t="s">
        <v>3</v>
      </c>
      <c r="E118" s="51">
        <v>4</v>
      </c>
      <c r="F118" s="164">
        <v>56.43</v>
      </c>
      <c r="G118" s="24">
        <f t="shared" si="45"/>
        <v>67.83</v>
      </c>
      <c r="H118" s="72">
        <f t="shared" si="46"/>
        <v>271.32</v>
      </c>
    </row>
    <row r="119" spans="1:8" ht="54.6" customHeight="1" thickBot="1" x14ac:dyDescent="0.3">
      <c r="A119" s="215" t="s">
        <v>402</v>
      </c>
      <c r="B119" s="200" t="s">
        <v>195</v>
      </c>
      <c r="C119" s="50" t="s">
        <v>196</v>
      </c>
      <c r="D119" s="35" t="s">
        <v>3</v>
      </c>
      <c r="E119" s="51">
        <v>10</v>
      </c>
      <c r="F119" s="164">
        <v>41.14</v>
      </c>
      <c r="G119" s="24">
        <f t="shared" si="45"/>
        <v>49.45</v>
      </c>
      <c r="H119" s="72">
        <f t="shared" si="46"/>
        <v>494.5</v>
      </c>
    </row>
    <row r="120" spans="1:8" ht="54.6" customHeight="1" thickBot="1" x14ac:dyDescent="0.3">
      <c r="A120" s="215" t="s">
        <v>403</v>
      </c>
      <c r="B120" s="200" t="s">
        <v>285</v>
      </c>
      <c r="C120" s="50" t="s">
        <v>286</v>
      </c>
      <c r="D120" s="35" t="s">
        <v>3</v>
      </c>
      <c r="E120" s="51">
        <v>58</v>
      </c>
      <c r="F120" s="164">
        <v>24.21</v>
      </c>
      <c r="G120" s="24">
        <f t="shared" si="45"/>
        <v>29.1</v>
      </c>
      <c r="H120" s="72">
        <f t="shared" si="46"/>
        <v>1687.8</v>
      </c>
    </row>
    <row r="121" spans="1:8" ht="54.6" customHeight="1" thickBot="1" x14ac:dyDescent="0.3">
      <c r="A121" s="215" t="s">
        <v>404</v>
      </c>
      <c r="B121" s="200" t="s">
        <v>197</v>
      </c>
      <c r="C121" s="50" t="s">
        <v>198</v>
      </c>
      <c r="D121" s="35" t="s">
        <v>3</v>
      </c>
      <c r="E121" s="81">
        <v>58</v>
      </c>
      <c r="F121" s="164">
        <v>38.54</v>
      </c>
      <c r="G121" s="24">
        <f t="shared" si="45"/>
        <v>46.33</v>
      </c>
      <c r="H121" s="72">
        <f t="shared" si="46"/>
        <v>2687.14</v>
      </c>
    </row>
    <row r="122" spans="1:8" ht="21.6" customHeight="1" thickBot="1" x14ac:dyDescent="0.3">
      <c r="A122" s="215" t="s">
        <v>405</v>
      </c>
      <c r="B122" s="200" t="s">
        <v>138</v>
      </c>
      <c r="C122" s="287" t="s">
        <v>137</v>
      </c>
      <c r="D122" s="35" t="s">
        <v>3</v>
      </c>
      <c r="E122" s="51">
        <v>1</v>
      </c>
      <c r="F122" s="164">
        <v>270.51</v>
      </c>
      <c r="G122" s="24">
        <f t="shared" si="45"/>
        <v>325.14999999999998</v>
      </c>
      <c r="H122" s="72">
        <f t="shared" si="46"/>
        <v>325.14999999999998</v>
      </c>
    </row>
    <row r="123" spans="1:8" ht="19.95" customHeight="1" thickBot="1" x14ac:dyDescent="0.3">
      <c r="A123" s="215" t="s">
        <v>406</v>
      </c>
      <c r="B123" s="223" t="s">
        <v>346</v>
      </c>
      <c r="C123" s="39" t="s">
        <v>345</v>
      </c>
      <c r="D123" s="23" t="s">
        <v>3</v>
      </c>
      <c r="E123" s="51">
        <v>5</v>
      </c>
      <c r="F123" s="169">
        <v>93.81</v>
      </c>
      <c r="G123" s="24">
        <f t="shared" si="45"/>
        <v>112.76</v>
      </c>
      <c r="H123" s="72">
        <f t="shared" si="46"/>
        <v>563.79999999999995</v>
      </c>
    </row>
    <row r="124" spans="1:8" ht="25.95" customHeight="1" thickBot="1" x14ac:dyDescent="0.3">
      <c r="A124" s="215" t="s">
        <v>407</v>
      </c>
      <c r="B124" s="223" t="s">
        <v>142</v>
      </c>
      <c r="C124" s="39" t="s">
        <v>141</v>
      </c>
      <c r="D124" s="23" t="s">
        <v>3</v>
      </c>
      <c r="E124" s="51">
        <v>9</v>
      </c>
      <c r="F124" s="169">
        <v>21.73</v>
      </c>
      <c r="G124" s="24">
        <f t="shared" si="45"/>
        <v>26.12</v>
      </c>
      <c r="H124" s="72">
        <f t="shared" si="46"/>
        <v>235.08</v>
      </c>
    </row>
    <row r="125" spans="1:8" ht="25.95" customHeight="1" thickBot="1" x14ac:dyDescent="0.3">
      <c r="A125" s="215" t="s">
        <v>408</v>
      </c>
      <c r="B125" s="223" t="s">
        <v>143</v>
      </c>
      <c r="C125" s="288" t="s">
        <v>144</v>
      </c>
      <c r="D125" s="23" t="s">
        <v>20</v>
      </c>
      <c r="E125" s="51">
        <v>348</v>
      </c>
      <c r="F125" s="169">
        <v>12.53</v>
      </c>
      <c r="G125" s="24">
        <f t="shared" ref="G125:G126" si="47">ROUND(F125+(F125*$H$10),2)</f>
        <v>15.06</v>
      </c>
      <c r="H125" s="72">
        <f t="shared" si="46"/>
        <v>5240.88</v>
      </c>
    </row>
    <row r="126" spans="1:8" ht="43.2" customHeight="1" thickBot="1" x14ac:dyDescent="0.3">
      <c r="A126" s="215" t="s">
        <v>409</v>
      </c>
      <c r="B126" s="226" t="s">
        <v>162</v>
      </c>
      <c r="C126" s="155" t="s">
        <v>161</v>
      </c>
      <c r="D126" s="158" t="s">
        <v>3</v>
      </c>
      <c r="E126" s="67">
        <v>8</v>
      </c>
      <c r="F126" s="173">
        <v>147.15</v>
      </c>
      <c r="G126" s="52">
        <f t="shared" si="47"/>
        <v>176.87</v>
      </c>
      <c r="H126" s="71">
        <f t="shared" si="46"/>
        <v>1414.96</v>
      </c>
    </row>
    <row r="127" spans="1:8" ht="18" customHeight="1" thickBot="1" x14ac:dyDescent="0.3">
      <c r="A127" s="303" t="s">
        <v>36</v>
      </c>
      <c r="B127" s="304"/>
      <c r="C127" s="304"/>
      <c r="D127" s="304"/>
      <c r="E127" s="304"/>
      <c r="F127" s="304"/>
      <c r="G127" s="305"/>
      <c r="H127" s="125">
        <f>SUM(H107:H126)</f>
        <v>33569.550000000003</v>
      </c>
    </row>
    <row r="128" spans="1:8" ht="18" customHeight="1" thickBot="1" x14ac:dyDescent="0.3">
      <c r="A128" s="194" t="s">
        <v>410</v>
      </c>
      <c r="B128" s="121">
        <v>8685</v>
      </c>
      <c r="C128" s="309" t="s">
        <v>288</v>
      </c>
      <c r="D128" s="371"/>
      <c r="E128" s="371"/>
      <c r="F128" s="371"/>
      <c r="G128" s="371"/>
      <c r="H128" s="372"/>
    </row>
    <row r="129" spans="1:8" ht="57.6" customHeight="1" thickBot="1" x14ac:dyDescent="0.3">
      <c r="A129" s="215" t="s">
        <v>411</v>
      </c>
      <c r="B129" s="225" t="s">
        <v>117</v>
      </c>
      <c r="C129" s="156" t="s">
        <v>116</v>
      </c>
      <c r="D129" s="159" t="s">
        <v>3</v>
      </c>
      <c r="E129" s="32">
        <v>6</v>
      </c>
      <c r="F129" s="171">
        <v>337</v>
      </c>
      <c r="G129" s="43">
        <f>ROUND(F129+(F129*$H$10),2)</f>
        <v>405.07</v>
      </c>
      <c r="H129" s="70">
        <f>ROUND((E129*G129),2)</f>
        <v>2430.42</v>
      </c>
    </row>
    <row r="130" spans="1:8" ht="57.6" customHeight="1" thickBot="1" x14ac:dyDescent="0.3">
      <c r="A130" s="215" t="s">
        <v>219</v>
      </c>
      <c r="B130" s="225" t="s">
        <v>341</v>
      </c>
      <c r="C130" s="156" t="s">
        <v>342</v>
      </c>
      <c r="D130" s="159" t="s">
        <v>3</v>
      </c>
      <c r="E130" s="32">
        <v>2</v>
      </c>
      <c r="F130" s="171">
        <v>75.27</v>
      </c>
      <c r="G130" s="43">
        <f>ROUND(F130+(F130*$H$10),2)</f>
        <v>90.47</v>
      </c>
      <c r="H130" s="70">
        <f>ROUND((E130*G130),2)</f>
        <v>180.94</v>
      </c>
    </row>
    <row r="131" spans="1:8" ht="57.6" customHeight="1" thickBot="1" x14ac:dyDescent="0.3">
      <c r="A131" s="215" t="s">
        <v>236</v>
      </c>
      <c r="B131" s="225" t="s">
        <v>289</v>
      </c>
      <c r="C131" s="79" t="s">
        <v>290</v>
      </c>
      <c r="D131" s="159" t="s">
        <v>3</v>
      </c>
      <c r="E131" s="32">
        <v>6</v>
      </c>
      <c r="F131" s="171">
        <v>353.15</v>
      </c>
      <c r="G131" s="43">
        <f>ROUND(F131+(F131*$H$10),2)</f>
        <v>424.49</v>
      </c>
      <c r="H131" s="70">
        <f>ROUND((E131*G131),2)</f>
        <v>2546.94</v>
      </c>
    </row>
    <row r="132" spans="1:8" ht="43.8" customHeight="1" thickBot="1" x14ac:dyDescent="0.3">
      <c r="A132" s="215" t="s">
        <v>237</v>
      </c>
      <c r="B132" s="223" t="s">
        <v>152</v>
      </c>
      <c r="C132" s="26" t="s">
        <v>151</v>
      </c>
      <c r="D132" s="23" t="s">
        <v>3</v>
      </c>
      <c r="E132" s="37">
        <v>4</v>
      </c>
      <c r="F132" s="172">
        <v>188.37</v>
      </c>
      <c r="G132" s="43">
        <f t="shared" ref="G132:G138" si="48">ROUND(F132+(F132*$H$10),2)</f>
        <v>226.42</v>
      </c>
      <c r="H132" s="70">
        <f t="shared" ref="H132:H138" si="49">ROUND((E132*G132),2)</f>
        <v>905.68</v>
      </c>
    </row>
    <row r="133" spans="1:8" ht="37.200000000000003" customHeight="1" thickBot="1" x14ac:dyDescent="0.3">
      <c r="A133" s="215" t="s">
        <v>238</v>
      </c>
      <c r="B133" s="223" t="s">
        <v>154</v>
      </c>
      <c r="C133" s="156" t="s">
        <v>153</v>
      </c>
      <c r="D133" s="23" t="s">
        <v>3</v>
      </c>
      <c r="E133" s="37">
        <v>2</v>
      </c>
      <c r="F133" s="172">
        <v>108.02</v>
      </c>
      <c r="G133" s="43">
        <f t="shared" si="48"/>
        <v>129.84</v>
      </c>
      <c r="H133" s="70">
        <f t="shared" si="49"/>
        <v>259.68</v>
      </c>
    </row>
    <row r="134" spans="1:8" ht="48.6" customHeight="1" thickBot="1" x14ac:dyDescent="0.3">
      <c r="A134" s="215" t="s">
        <v>239</v>
      </c>
      <c r="B134" s="223" t="s">
        <v>169</v>
      </c>
      <c r="C134" s="156" t="s">
        <v>155</v>
      </c>
      <c r="D134" s="23" t="s">
        <v>3</v>
      </c>
      <c r="E134" s="37">
        <v>2</v>
      </c>
      <c r="F134" s="172">
        <v>90.31</v>
      </c>
      <c r="G134" s="43">
        <f t="shared" si="48"/>
        <v>108.55</v>
      </c>
      <c r="H134" s="70">
        <f t="shared" si="49"/>
        <v>217.1</v>
      </c>
    </row>
    <row r="135" spans="1:8" ht="39.6" customHeight="1" thickBot="1" x14ac:dyDescent="0.3">
      <c r="A135" s="215" t="s">
        <v>412</v>
      </c>
      <c r="B135" s="223" t="s">
        <v>156</v>
      </c>
      <c r="C135" s="26" t="s">
        <v>517</v>
      </c>
      <c r="D135" s="23" t="s">
        <v>3</v>
      </c>
      <c r="E135" s="37">
        <v>1</v>
      </c>
      <c r="F135" s="172">
        <v>329.34</v>
      </c>
      <c r="G135" s="43">
        <f t="shared" si="48"/>
        <v>395.87</v>
      </c>
      <c r="H135" s="70">
        <f t="shared" si="49"/>
        <v>395.87</v>
      </c>
    </row>
    <row r="136" spans="1:8" ht="21.6" customHeight="1" thickBot="1" x14ac:dyDescent="0.3">
      <c r="A136" s="215" t="s">
        <v>413</v>
      </c>
      <c r="B136" s="223" t="s">
        <v>159</v>
      </c>
      <c r="C136" s="261" t="s">
        <v>157</v>
      </c>
      <c r="D136" s="157" t="s">
        <v>3</v>
      </c>
      <c r="E136" s="65">
        <v>35</v>
      </c>
      <c r="F136" s="174">
        <v>65.38</v>
      </c>
      <c r="G136" s="52">
        <f t="shared" si="48"/>
        <v>78.59</v>
      </c>
      <c r="H136" s="73">
        <f t="shared" si="49"/>
        <v>2750.65</v>
      </c>
    </row>
    <row r="137" spans="1:8" ht="31.2" customHeight="1" thickBot="1" x14ac:dyDescent="0.3">
      <c r="A137" s="215" t="s">
        <v>414</v>
      </c>
      <c r="B137" s="224" t="s">
        <v>496</v>
      </c>
      <c r="C137" s="261" t="s">
        <v>506</v>
      </c>
      <c r="D137" s="185" t="s">
        <v>3</v>
      </c>
      <c r="E137" s="65">
        <v>1</v>
      </c>
      <c r="F137" s="172">
        <v>2220.8200000000002</v>
      </c>
      <c r="G137" s="24">
        <f t="shared" si="48"/>
        <v>2669.43</v>
      </c>
      <c r="H137" s="72">
        <f t="shared" si="49"/>
        <v>2669.43</v>
      </c>
    </row>
    <row r="138" spans="1:8" ht="51.6" customHeight="1" thickBot="1" x14ac:dyDescent="0.3">
      <c r="A138" s="215" t="s">
        <v>505</v>
      </c>
      <c r="B138" s="224" t="s">
        <v>158</v>
      </c>
      <c r="C138" s="117" t="s">
        <v>160</v>
      </c>
      <c r="D138" s="157" t="s">
        <v>3</v>
      </c>
      <c r="E138" s="65">
        <v>1</v>
      </c>
      <c r="F138" s="175">
        <v>859.11</v>
      </c>
      <c r="G138" s="25">
        <f t="shared" si="48"/>
        <v>1032.6500000000001</v>
      </c>
      <c r="H138" s="71">
        <f t="shared" si="49"/>
        <v>1032.6500000000001</v>
      </c>
    </row>
    <row r="139" spans="1:8" ht="19.95" customHeight="1" thickBot="1" x14ac:dyDescent="0.3">
      <c r="A139" s="303" t="s">
        <v>36</v>
      </c>
      <c r="B139" s="304"/>
      <c r="C139" s="304"/>
      <c r="D139" s="304"/>
      <c r="E139" s="304"/>
      <c r="F139" s="304"/>
      <c r="G139" s="305"/>
      <c r="H139" s="125">
        <f>SUM(H129:H138)</f>
        <v>13389.36</v>
      </c>
    </row>
    <row r="140" spans="1:8" ht="19.95" customHeight="1" thickBot="1" x14ac:dyDescent="0.3">
      <c r="A140" s="149" t="s">
        <v>415</v>
      </c>
      <c r="B140" s="120">
        <v>8679</v>
      </c>
      <c r="C140" s="373" t="s">
        <v>221</v>
      </c>
      <c r="D140" s="313"/>
      <c r="E140" s="313"/>
      <c r="F140" s="313"/>
      <c r="G140" s="313"/>
      <c r="H140" s="314"/>
    </row>
    <row r="141" spans="1:8" ht="55.95" customHeight="1" thickBot="1" x14ac:dyDescent="0.3">
      <c r="A141" s="215" t="s">
        <v>215</v>
      </c>
      <c r="B141" s="225" t="s">
        <v>164</v>
      </c>
      <c r="C141" s="156" t="s">
        <v>163</v>
      </c>
      <c r="D141" s="159" t="s">
        <v>3</v>
      </c>
      <c r="E141" s="32">
        <v>8</v>
      </c>
      <c r="F141" s="166">
        <v>455.79</v>
      </c>
      <c r="G141" s="43">
        <f t="shared" ref="G141:G157" si="50">ROUND(F141+(F141*$H$10),2)</f>
        <v>547.86</v>
      </c>
      <c r="H141" s="70">
        <f t="shared" ref="H141:H157" si="51">ROUND((E141*G141),2)</f>
        <v>4382.88</v>
      </c>
    </row>
    <row r="142" spans="1:8" ht="75" customHeight="1" thickBot="1" x14ac:dyDescent="0.3">
      <c r="A142" s="215" t="s">
        <v>249</v>
      </c>
      <c r="B142" s="225" t="s">
        <v>95</v>
      </c>
      <c r="C142" s="27" t="s">
        <v>94</v>
      </c>
      <c r="D142" s="161" t="s">
        <v>3</v>
      </c>
      <c r="E142" s="62">
        <v>18</v>
      </c>
      <c r="F142" s="166">
        <v>457.69</v>
      </c>
      <c r="G142" s="43">
        <f t="shared" si="50"/>
        <v>550.14</v>
      </c>
      <c r="H142" s="70">
        <f t="shared" si="51"/>
        <v>9902.52</v>
      </c>
    </row>
    <row r="143" spans="1:8" ht="66.599999999999994" customHeight="1" thickBot="1" x14ac:dyDescent="0.3">
      <c r="A143" s="215" t="s">
        <v>250</v>
      </c>
      <c r="B143" s="225" t="s">
        <v>97</v>
      </c>
      <c r="C143" s="27" t="s">
        <v>96</v>
      </c>
      <c r="D143" s="161" t="s">
        <v>3</v>
      </c>
      <c r="E143" s="62">
        <v>2</v>
      </c>
      <c r="F143" s="166">
        <v>616.4</v>
      </c>
      <c r="G143" s="43">
        <f t="shared" si="50"/>
        <v>740.91</v>
      </c>
      <c r="H143" s="70">
        <f t="shared" si="51"/>
        <v>1481.82</v>
      </c>
    </row>
    <row r="144" spans="1:8" ht="43.8" customHeight="1" thickBot="1" x14ac:dyDescent="0.3">
      <c r="A144" s="215" t="s">
        <v>251</v>
      </c>
      <c r="B144" s="225" t="s">
        <v>99</v>
      </c>
      <c r="C144" s="27" t="s">
        <v>98</v>
      </c>
      <c r="D144" s="161" t="s">
        <v>3</v>
      </c>
      <c r="E144" s="62">
        <v>18</v>
      </c>
      <c r="F144" s="166">
        <v>126.69</v>
      </c>
      <c r="G144" s="43">
        <f t="shared" si="50"/>
        <v>152.28</v>
      </c>
      <c r="H144" s="70">
        <f t="shared" si="51"/>
        <v>2741.04</v>
      </c>
    </row>
    <row r="145" spans="1:8" ht="34.200000000000003" customHeight="1" thickBot="1" x14ac:dyDescent="0.3">
      <c r="A145" s="215" t="s">
        <v>252</v>
      </c>
      <c r="B145" s="225" t="s">
        <v>101</v>
      </c>
      <c r="C145" s="27" t="s">
        <v>100</v>
      </c>
      <c r="D145" s="161" t="s">
        <v>3</v>
      </c>
      <c r="E145" s="62">
        <v>2</v>
      </c>
      <c r="F145" s="166">
        <v>75.599999999999994</v>
      </c>
      <c r="G145" s="43">
        <f t="shared" si="50"/>
        <v>90.87</v>
      </c>
      <c r="H145" s="70">
        <f t="shared" si="51"/>
        <v>181.74</v>
      </c>
    </row>
    <row r="146" spans="1:8" ht="46.2" customHeight="1" thickBot="1" x14ac:dyDescent="0.3">
      <c r="A146" s="215" t="s">
        <v>253</v>
      </c>
      <c r="B146" s="225" t="s">
        <v>103</v>
      </c>
      <c r="C146" s="27" t="s">
        <v>102</v>
      </c>
      <c r="D146" s="161" t="s">
        <v>3</v>
      </c>
      <c r="E146" s="62">
        <v>8</v>
      </c>
      <c r="F146" s="166">
        <v>156.08000000000001</v>
      </c>
      <c r="G146" s="43">
        <f t="shared" si="50"/>
        <v>187.61</v>
      </c>
      <c r="H146" s="70">
        <f t="shared" si="51"/>
        <v>1500.88</v>
      </c>
    </row>
    <row r="147" spans="1:8" ht="39" customHeight="1" thickBot="1" x14ac:dyDescent="0.3">
      <c r="A147" s="215" t="s">
        <v>254</v>
      </c>
      <c r="B147" s="225" t="s">
        <v>105</v>
      </c>
      <c r="C147" s="28" t="s">
        <v>104</v>
      </c>
      <c r="D147" s="161" t="s">
        <v>3</v>
      </c>
      <c r="E147" s="62">
        <v>1</v>
      </c>
      <c r="F147" s="166">
        <v>43.78</v>
      </c>
      <c r="G147" s="43">
        <f t="shared" si="50"/>
        <v>52.62</v>
      </c>
      <c r="H147" s="70">
        <f t="shared" si="51"/>
        <v>52.62</v>
      </c>
    </row>
    <row r="148" spans="1:8" ht="55.8" customHeight="1" thickBot="1" x14ac:dyDescent="0.3">
      <c r="A148" s="215" t="s">
        <v>255</v>
      </c>
      <c r="B148" s="223" t="s">
        <v>107</v>
      </c>
      <c r="C148" s="29" t="s">
        <v>106</v>
      </c>
      <c r="D148" s="21" t="s">
        <v>3</v>
      </c>
      <c r="E148" s="63">
        <v>7</v>
      </c>
      <c r="F148" s="164">
        <v>580.49</v>
      </c>
      <c r="G148" s="43">
        <f t="shared" si="50"/>
        <v>697.75</v>
      </c>
      <c r="H148" s="70">
        <f t="shared" si="51"/>
        <v>4884.25</v>
      </c>
    </row>
    <row r="149" spans="1:8" ht="34.200000000000003" customHeight="1" thickBot="1" x14ac:dyDescent="0.3">
      <c r="A149" s="215" t="s">
        <v>256</v>
      </c>
      <c r="B149" s="223" t="s">
        <v>109</v>
      </c>
      <c r="C149" s="29" t="s">
        <v>108</v>
      </c>
      <c r="D149" s="21" t="s">
        <v>3</v>
      </c>
      <c r="E149" s="61">
        <v>3</v>
      </c>
      <c r="F149" s="164">
        <v>20.22</v>
      </c>
      <c r="G149" s="43">
        <f t="shared" si="50"/>
        <v>24.3</v>
      </c>
      <c r="H149" s="70">
        <f t="shared" si="51"/>
        <v>72.900000000000006</v>
      </c>
    </row>
    <row r="150" spans="1:8" ht="46.2" customHeight="1" thickBot="1" x14ac:dyDescent="0.3">
      <c r="A150" s="215" t="s">
        <v>257</v>
      </c>
      <c r="B150" s="223" t="s">
        <v>336</v>
      </c>
      <c r="C150" s="90" t="s">
        <v>335</v>
      </c>
      <c r="D150" s="21" t="s">
        <v>3</v>
      </c>
      <c r="E150" s="61">
        <v>3</v>
      </c>
      <c r="F150" s="164">
        <v>107.19</v>
      </c>
      <c r="G150" s="43">
        <f t="shared" si="50"/>
        <v>128.84</v>
      </c>
      <c r="H150" s="70">
        <f t="shared" si="51"/>
        <v>386.52</v>
      </c>
    </row>
    <row r="151" spans="1:8" ht="43.95" customHeight="1" thickBot="1" x14ac:dyDescent="0.3">
      <c r="A151" s="215" t="s">
        <v>258</v>
      </c>
      <c r="B151" s="224" t="s">
        <v>128</v>
      </c>
      <c r="C151" s="30" t="s">
        <v>129</v>
      </c>
      <c r="D151" s="160" t="s">
        <v>3</v>
      </c>
      <c r="E151" s="64">
        <v>18</v>
      </c>
      <c r="F151" s="165">
        <v>92.15</v>
      </c>
      <c r="G151" s="43">
        <f t="shared" si="50"/>
        <v>110.76</v>
      </c>
      <c r="H151" s="70">
        <f t="shared" si="51"/>
        <v>1993.68</v>
      </c>
    </row>
    <row r="152" spans="1:8" ht="24.6" customHeight="1" thickBot="1" x14ac:dyDescent="0.3">
      <c r="A152" s="215" t="s">
        <v>259</v>
      </c>
      <c r="B152" s="224" t="s">
        <v>111</v>
      </c>
      <c r="C152" s="30" t="s">
        <v>110</v>
      </c>
      <c r="D152" s="160" t="s">
        <v>3</v>
      </c>
      <c r="E152" s="64">
        <v>18</v>
      </c>
      <c r="F152" s="165">
        <v>62.4</v>
      </c>
      <c r="G152" s="43">
        <f t="shared" si="50"/>
        <v>75</v>
      </c>
      <c r="H152" s="70">
        <f t="shared" si="51"/>
        <v>1350</v>
      </c>
    </row>
    <row r="153" spans="1:8" ht="50.4" customHeight="1" thickBot="1" x14ac:dyDescent="0.3">
      <c r="A153" s="215" t="s">
        <v>260</v>
      </c>
      <c r="B153" s="224" t="s">
        <v>113</v>
      </c>
      <c r="C153" s="30" t="s">
        <v>112</v>
      </c>
      <c r="D153" s="160" t="s">
        <v>3</v>
      </c>
      <c r="E153" s="64">
        <v>6</v>
      </c>
      <c r="F153" s="165">
        <v>233.62</v>
      </c>
      <c r="G153" s="43">
        <f t="shared" si="50"/>
        <v>280.81</v>
      </c>
      <c r="H153" s="70">
        <f t="shared" si="51"/>
        <v>1684.86</v>
      </c>
    </row>
    <row r="154" spans="1:8" ht="45.6" customHeight="1" thickBot="1" x14ac:dyDescent="0.3">
      <c r="A154" s="215" t="s">
        <v>261</v>
      </c>
      <c r="B154" s="224" t="s">
        <v>114</v>
      </c>
      <c r="C154" s="83" t="s">
        <v>287</v>
      </c>
      <c r="D154" s="160" t="s">
        <v>3</v>
      </c>
      <c r="E154" s="64">
        <v>6</v>
      </c>
      <c r="F154" s="165">
        <v>135.03</v>
      </c>
      <c r="G154" s="43">
        <f t="shared" si="50"/>
        <v>162.31</v>
      </c>
      <c r="H154" s="70">
        <f t="shared" si="51"/>
        <v>973.86</v>
      </c>
    </row>
    <row r="155" spans="1:8" ht="37.950000000000003" customHeight="1" thickBot="1" x14ac:dyDescent="0.3">
      <c r="A155" s="215" t="s">
        <v>262</v>
      </c>
      <c r="B155" s="224" t="s">
        <v>127</v>
      </c>
      <c r="C155" s="30" t="s">
        <v>126</v>
      </c>
      <c r="D155" s="160" t="s">
        <v>3</v>
      </c>
      <c r="E155" s="64">
        <v>3</v>
      </c>
      <c r="F155" s="165">
        <v>30.05</v>
      </c>
      <c r="G155" s="43">
        <f t="shared" si="50"/>
        <v>36.119999999999997</v>
      </c>
      <c r="H155" s="70">
        <f t="shared" si="51"/>
        <v>108.36</v>
      </c>
    </row>
    <row r="156" spans="1:8" ht="17.399999999999999" customHeight="1" thickBot="1" x14ac:dyDescent="0.3">
      <c r="A156" s="215" t="s">
        <v>263</v>
      </c>
      <c r="B156" s="224" t="s">
        <v>168</v>
      </c>
      <c r="C156" s="38" t="s">
        <v>165</v>
      </c>
      <c r="D156" s="160" t="s">
        <v>3</v>
      </c>
      <c r="E156" s="64">
        <v>2</v>
      </c>
      <c r="F156" s="165">
        <v>44.15</v>
      </c>
      <c r="G156" s="43">
        <f t="shared" si="50"/>
        <v>53.07</v>
      </c>
      <c r="H156" s="70">
        <f t="shared" si="51"/>
        <v>106.14</v>
      </c>
    </row>
    <row r="157" spans="1:8" ht="18.600000000000001" customHeight="1" thickBot="1" x14ac:dyDescent="0.3">
      <c r="A157" s="215" t="s">
        <v>264</v>
      </c>
      <c r="B157" s="224" t="s">
        <v>167</v>
      </c>
      <c r="C157" s="38" t="s">
        <v>166</v>
      </c>
      <c r="D157" s="160" t="s">
        <v>3</v>
      </c>
      <c r="E157" s="64">
        <v>3</v>
      </c>
      <c r="F157" s="165">
        <v>129.59</v>
      </c>
      <c r="G157" s="43">
        <f t="shared" si="50"/>
        <v>155.77000000000001</v>
      </c>
      <c r="H157" s="70">
        <f t="shared" si="51"/>
        <v>467.31</v>
      </c>
    </row>
    <row r="158" spans="1:8" ht="18" customHeight="1" thickBot="1" x14ac:dyDescent="0.3">
      <c r="A158" s="303" t="s">
        <v>36</v>
      </c>
      <c r="B158" s="304"/>
      <c r="C158" s="304"/>
      <c r="D158" s="304"/>
      <c r="E158" s="304"/>
      <c r="F158" s="304"/>
      <c r="G158" s="305"/>
      <c r="H158" s="125">
        <f>SUM(H141:H157)</f>
        <v>32271.380000000008</v>
      </c>
    </row>
    <row r="159" spans="1:8" ht="18" customHeight="1" thickBot="1" x14ac:dyDescent="0.3">
      <c r="A159" s="193" t="s">
        <v>416</v>
      </c>
      <c r="B159" s="123">
        <v>8678</v>
      </c>
      <c r="C159" s="327" t="s">
        <v>34</v>
      </c>
      <c r="D159" s="310"/>
      <c r="E159" s="310"/>
      <c r="F159" s="310"/>
      <c r="G159" s="310"/>
      <c r="H159" s="311"/>
    </row>
    <row r="160" spans="1:8" ht="33" customHeight="1" thickBot="1" x14ac:dyDescent="0.3">
      <c r="A160" s="215" t="s">
        <v>223</v>
      </c>
      <c r="B160" s="221" t="s">
        <v>78</v>
      </c>
      <c r="C160" s="58" t="s">
        <v>70</v>
      </c>
      <c r="D160" s="41" t="s">
        <v>37</v>
      </c>
      <c r="E160" s="283">
        <v>2280.98</v>
      </c>
      <c r="F160" s="166">
        <v>5.74</v>
      </c>
      <c r="G160" s="43">
        <f>ROUND(F160+(F160*$H$10),2)</f>
        <v>6.9</v>
      </c>
      <c r="H160" s="70">
        <f>ROUND((E160*G160),2)</f>
        <v>15738.76</v>
      </c>
    </row>
    <row r="161" spans="1:8" ht="38.4" customHeight="1" thickBot="1" x14ac:dyDescent="0.3">
      <c r="A161" s="215" t="s">
        <v>224</v>
      </c>
      <c r="B161" s="221" t="s">
        <v>79</v>
      </c>
      <c r="C161" s="58" t="s">
        <v>71</v>
      </c>
      <c r="D161" s="41" t="s">
        <v>37</v>
      </c>
      <c r="E161" s="54">
        <v>371.66</v>
      </c>
      <c r="F161" s="166">
        <v>7.3</v>
      </c>
      <c r="G161" s="43">
        <f t="shared" ref="G161:G170" si="52">ROUND(F161+(F161*$H$10),2)</f>
        <v>8.77</v>
      </c>
      <c r="H161" s="70">
        <f t="shared" ref="H161:H170" si="53">ROUND((E161*G161),2)</f>
        <v>3259.46</v>
      </c>
    </row>
    <row r="162" spans="1:8" ht="29.4" customHeight="1" thickBot="1" x14ac:dyDescent="0.3">
      <c r="A162" s="215" t="s">
        <v>225</v>
      </c>
      <c r="B162" s="222" t="s">
        <v>76</v>
      </c>
      <c r="C162" s="58" t="s">
        <v>72</v>
      </c>
      <c r="D162" s="41" t="s">
        <v>37</v>
      </c>
      <c r="E162" s="284">
        <v>1169.72</v>
      </c>
      <c r="F162" s="164">
        <v>15.72</v>
      </c>
      <c r="G162" s="43">
        <f t="shared" si="52"/>
        <v>18.899999999999999</v>
      </c>
      <c r="H162" s="70">
        <f t="shared" si="53"/>
        <v>22107.71</v>
      </c>
    </row>
    <row r="163" spans="1:8" ht="34.950000000000003" customHeight="1" thickBot="1" x14ac:dyDescent="0.3">
      <c r="A163" s="215" t="s">
        <v>240</v>
      </c>
      <c r="B163" s="222" t="s">
        <v>77</v>
      </c>
      <c r="C163" s="56" t="s">
        <v>73</v>
      </c>
      <c r="D163" s="41" t="s">
        <v>37</v>
      </c>
      <c r="E163" s="51">
        <v>482.16</v>
      </c>
      <c r="F163" s="164">
        <v>19.12</v>
      </c>
      <c r="G163" s="43">
        <f t="shared" si="52"/>
        <v>22.98</v>
      </c>
      <c r="H163" s="70">
        <f t="shared" si="53"/>
        <v>11080.04</v>
      </c>
    </row>
    <row r="164" spans="1:8" ht="33.6" customHeight="1" thickBot="1" x14ac:dyDescent="0.3">
      <c r="A164" s="215" t="s">
        <v>241</v>
      </c>
      <c r="B164" s="223" t="s">
        <v>75</v>
      </c>
      <c r="C164" s="79" t="s">
        <v>74</v>
      </c>
      <c r="D164" s="35" t="s">
        <v>37</v>
      </c>
      <c r="E164" s="51">
        <v>371.66</v>
      </c>
      <c r="F164" s="164">
        <v>26.67</v>
      </c>
      <c r="G164" s="43">
        <f t="shared" si="52"/>
        <v>32.06</v>
      </c>
      <c r="H164" s="70">
        <f t="shared" si="53"/>
        <v>11915.42</v>
      </c>
    </row>
    <row r="165" spans="1:8" ht="31.2" customHeight="1" thickBot="1" x14ac:dyDescent="0.3">
      <c r="A165" s="215" t="s">
        <v>242</v>
      </c>
      <c r="B165" s="223" t="s">
        <v>81</v>
      </c>
      <c r="C165" s="79" t="s">
        <v>80</v>
      </c>
      <c r="D165" s="35" t="s">
        <v>37</v>
      </c>
      <c r="E165" s="51">
        <v>371.66</v>
      </c>
      <c r="F165" s="164">
        <v>17.78</v>
      </c>
      <c r="G165" s="43">
        <f t="shared" si="52"/>
        <v>21.37</v>
      </c>
      <c r="H165" s="70">
        <f t="shared" si="53"/>
        <v>7942.37</v>
      </c>
    </row>
    <row r="166" spans="1:8" ht="33.75" customHeight="1" thickBot="1" x14ac:dyDescent="0.3">
      <c r="A166" s="215" t="s">
        <v>243</v>
      </c>
      <c r="B166" s="223" t="s">
        <v>83</v>
      </c>
      <c r="C166" s="56" t="s">
        <v>82</v>
      </c>
      <c r="D166" s="35" t="s">
        <v>37</v>
      </c>
      <c r="E166" s="284">
        <v>1169.72</v>
      </c>
      <c r="F166" s="164">
        <v>15.58</v>
      </c>
      <c r="G166" s="43">
        <f t="shared" si="52"/>
        <v>18.73</v>
      </c>
      <c r="H166" s="70">
        <f t="shared" si="53"/>
        <v>21908.86</v>
      </c>
    </row>
    <row r="167" spans="1:8" ht="25.95" customHeight="1" thickBot="1" x14ac:dyDescent="0.3">
      <c r="A167" s="215" t="s">
        <v>244</v>
      </c>
      <c r="B167" s="223" t="s">
        <v>85</v>
      </c>
      <c r="C167" s="56" t="s">
        <v>84</v>
      </c>
      <c r="D167" s="35" t="s">
        <v>37</v>
      </c>
      <c r="E167" s="284">
        <v>956.18</v>
      </c>
      <c r="F167" s="164">
        <v>18.55</v>
      </c>
      <c r="G167" s="43">
        <f t="shared" si="52"/>
        <v>22.3</v>
      </c>
      <c r="H167" s="70">
        <f t="shared" si="53"/>
        <v>21322.81</v>
      </c>
    </row>
    <row r="168" spans="1:8" ht="37.950000000000003" customHeight="1" thickBot="1" x14ac:dyDescent="0.3">
      <c r="A168" s="215" t="s">
        <v>291</v>
      </c>
      <c r="B168" s="223" t="s">
        <v>87</v>
      </c>
      <c r="C168" s="22" t="s">
        <v>86</v>
      </c>
      <c r="D168" s="35" t="s">
        <v>37</v>
      </c>
      <c r="E168" s="36">
        <v>87.78</v>
      </c>
      <c r="F168" s="164">
        <v>29.77</v>
      </c>
      <c r="G168" s="43">
        <f t="shared" si="52"/>
        <v>35.78</v>
      </c>
      <c r="H168" s="70">
        <f t="shared" si="53"/>
        <v>3140.77</v>
      </c>
    </row>
    <row r="169" spans="1:8" ht="31.95" customHeight="1" thickBot="1" x14ac:dyDescent="0.3">
      <c r="A169" s="215" t="s">
        <v>292</v>
      </c>
      <c r="B169" s="223" t="s">
        <v>89</v>
      </c>
      <c r="C169" s="22" t="s">
        <v>88</v>
      </c>
      <c r="D169" s="35" t="s">
        <v>37</v>
      </c>
      <c r="E169" s="36">
        <v>87.78</v>
      </c>
      <c r="F169" s="164">
        <v>23.77</v>
      </c>
      <c r="G169" s="43">
        <f t="shared" si="52"/>
        <v>28.57</v>
      </c>
      <c r="H169" s="70">
        <f t="shared" si="53"/>
        <v>2507.87</v>
      </c>
    </row>
    <row r="170" spans="1:8" ht="31.95" customHeight="1" thickBot="1" x14ac:dyDescent="0.3">
      <c r="A170" s="215" t="s">
        <v>417</v>
      </c>
      <c r="B170" s="223" t="s">
        <v>92</v>
      </c>
      <c r="C170" s="56" t="s">
        <v>90</v>
      </c>
      <c r="D170" s="35" t="s">
        <v>37</v>
      </c>
      <c r="E170" s="51">
        <v>68.8</v>
      </c>
      <c r="F170" s="164">
        <v>20.78</v>
      </c>
      <c r="G170" s="43">
        <f t="shared" si="52"/>
        <v>24.98</v>
      </c>
      <c r="H170" s="70">
        <f t="shared" si="53"/>
        <v>1718.62</v>
      </c>
    </row>
    <row r="171" spans="1:8" ht="31.95" customHeight="1" thickBot="1" x14ac:dyDescent="0.3">
      <c r="A171" s="215" t="s">
        <v>418</v>
      </c>
      <c r="B171" s="223" t="s">
        <v>93</v>
      </c>
      <c r="C171" s="22" t="s">
        <v>91</v>
      </c>
      <c r="D171" s="35" t="s">
        <v>37</v>
      </c>
      <c r="E171" s="51">
        <v>44.34</v>
      </c>
      <c r="F171" s="164">
        <v>31.93</v>
      </c>
      <c r="G171" s="43">
        <f t="shared" ref="G171" si="54">ROUND(F171+(F171*$H$10),2)</f>
        <v>38.380000000000003</v>
      </c>
      <c r="H171" s="70">
        <f t="shared" ref="H171" si="55">ROUND((E171*G171),2)</f>
        <v>1701.77</v>
      </c>
    </row>
    <row r="172" spans="1:8" ht="18" customHeight="1" thickBot="1" x14ac:dyDescent="0.3">
      <c r="A172" s="303" t="s">
        <v>36</v>
      </c>
      <c r="B172" s="304"/>
      <c r="C172" s="304"/>
      <c r="D172" s="304"/>
      <c r="E172" s="304"/>
      <c r="F172" s="304"/>
      <c r="G172" s="305"/>
      <c r="H172" s="126">
        <f>SUM(H160:H171)</f>
        <v>124344.45999999999</v>
      </c>
    </row>
    <row r="173" spans="1:8" ht="18.600000000000001" customHeight="1" thickBot="1" x14ac:dyDescent="0.3">
      <c r="A173" s="193" t="s">
        <v>419</v>
      </c>
      <c r="B173" s="121">
        <v>8680</v>
      </c>
      <c r="C173" s="309" t="s">
        <v>348</v>
      </c>
      <c r="D173" s="310"/>
      <c r="E173" s="310"/>
      <c r="F173" s="310"/>
      <c r="G173" s="310"/>
      <c r="H173" s="311"/>
    </row>
    <row r="174" spans="1:8" ht="26.4" customHeight="1" thickBot="1" x14ac:dyDescent="0.3">
      <c r="A174" s="215" t="s">
        <v>226</v>
      </c>
      <c r="B174" s="225" t="s">
        <v>337</v>
      </c>
      <c r="C174" s="163" t="s">
        <v>426</v>
      </c>
      <c r="D174" s="161" t="s">
        <v>37</v>
      </c>
      <c r="E174" s="62">
        <v>12.34</v>
      </c>
      <c r="F174" s="166">
        <v>354.83</v>
      </c>
      <c r="G174" s="43">
        <f>ROUND(F174+(F174*$H$10),2)</f>
        <v>426.51</v>
      </c>
      <c r="H174" s="70">
        <f>ROUND((E174*G174),2)</f>
        <v>5263.13</v>
      </c>
    </row>
    <row r="175" spans="1:8" ht="30.6" customHeight="1" thickBot="1" x14ac:dyDescent="0.3">
      <c r="A175" s="215" t="s">
        <v>227</v>
      </c>
      <c r="B175" s="225" t="s">
        <v>186</v>
      </c>
      <c r="C175" s="28" t="s">
        <v>185</v>
      </c>
      <c r="D175" s="161" t="s">
        <v>37</v>
      </c>
      <c r="E175" s="62">
        <v>12.93</v>
      </c>
      <c r="F175" s="166">
        <v>629.32000000000005</v>
      </c>
      <c r="G175" s="43">
        <f>ROUND(F175+(F175*$H$10),2)</f>
        <v>756.44</v>
      </c>
      <c r="H175" s="70">
        <f>ROUND((E175*G175),2)</f>
        <v>9780.77</v>
      </c>
    </row>
    <row r="176" spans="1:8" ht="35.4" customHeight="1" thickBot="1" x14ac:dyDescent="0.3">
      <c r="A176" s="215" t="s">
        <v>228</v>
      </c>
      <c r="B176" s="225" t="s">
        <v>518</v>
      </c>
      <c r="C176" s="28" t="s">
        <v>338</v>
      </c>
      <c r="D176" s="161" t="s">
        <v>20</v>
      </c>
      <c r="E176" s="62">
        <v>17.2</v>
      </c>
      <c r="F176" s="166">
        <v>47.79</v>
      </c>
      <c r="G176" s="43">
        <f t="shared" ref="G176:G177" si="56">ROUND(F176+(F176*$H$10),2)</f>
        <v>57.44</v>
      </c>
      <c r="H176" s="70">
        <f t="shared" ref="H176:H177" si="57">ROUND((E176*G176),2)</f>
        <v>987.97</v>
      </c>
    </row>
    <row r="177" spans="1:11" ht="20.399999999999999" customHeight="1" thickBot="1" x14ac:dyDescent="0.3">
      <c r="A177" s="215" t="s">
        <v>229</v>
      </c>
      <c r="B177" s="218" t="s">
        <v>340</v>
      </c>
      <c r="C177" s="55" t="s">
        <v>339</v>
      </c>
      <c r="D177" s="162" t="s">
        <v>20</v>
      </c>
      <c r="E177" s="84">
        <v>23.8</v>
      </c>
      <c r="F177" s="166">
        <v>13.01</v>
      </c>
      <c r="G177" s="53">
        <f t="shared" si="56"/>
        <v>15.64</v>
      </c>
      <c r="H177" s="75">
        <f t="shared" si="57"/>
        <v>372.23</v>
      </c>
    </row>
    <row r="178" spans="1:11" ht="18" customHeight="1" thickBot="1" x14ac:dyDescent="0.3">
      <c r="A178" s="303" t="s">
        <v>36</v>
      </c>
      <c r="B178" s="304"/>
      <c r="C178" s="304"/>
      <c r="D178" s="304"/>
      <c r="E178" s="304"/>
      <c r="F178" s="304"/>
      <c r="G178" s="305"/>
      <c r="H178" s="125">
        <f>SUM(H174:H177)</f>
        <v>16404.100000000002</v>
      </c>
    </row>
    <row r="179" spans="1:11" ht="18" customHeight="1" thickBot="1" x14ac:dyDescent="0.3">
      <c r="A179" s="193" t="s">
        <v>420</v>
      </c>
      <c r="B179" s="121">
        <v>8695</v>
      </c>
      <c r="C179" s="327" t="s">
        <v>222</v>
      </c>
      <c r="D179" s="310"/>
      <c r="E179" s="310"/>
      <c r="F179" s="310"/>
      <c r="G179" s="310"/>
      <c r="H179" s="311"/>
    </row>
    <row r="180" spans="1:11" ht="18" customHeight="1" thickBot="1" x14ac:dyDescent="0.3">
      <c r="A180" s="193" t="s">
        <v>230</v>
      </c>
      <c r="B180" s="225" t="s">
        <v>125</v>
      </c>
      <c r="C180" s="56" t="s">
        <v>124</v>
      </c>
      <c r="D180" s="33" t="s">
        <v>37</v>
      </c>
      <c r="E180" s="94">
        <v>371.66</v>
      </c>
      <c r="F180" s="167">
        <v>6.46</v>
      </c>
      <c r="G180" s="43">
        <f>ROUND(F180+(F180*$H$10),2)</f>
        <v>7.76</v>
      </c>
      <c r="H180" s="70">
        <f>ROUND((E180*G180),2)</f>
        <v>2884.08</v>
      </c>
    </row>
    <row r="181" spans="1:11" ht="18" customHeight="1" thickBot="1" x14ac:dyDescent="0.3">
      <c r="A181" s="303" t="s">
        <v>36</v>
      </c>
      <c r="B181" s="304"/>
      <c r="C181" s="304"/>
      <c r="D181" s="304"/>
      <c r="E181" s="304"/>
      <c r="F181" s="304"/>
      <c r="G181" s="305"/>
      <c r="H181" s="125">
        <f>H180</f>
        <v>2884.08</v>
      </c>
      <c r="J181" s="227"/>
      <c r="K181" s="291"/>
    </row>
    <row r="182" spans="1:11" ht="18" customHeight="1" thickBot="1" x14ac:dyDescent="0.3">
      <c r="A182" s="318" t="s">
        <v>421</v>
      </c>
      <c r="B182" s="319"/>
      <c r="C182" s="319"/>
      <c r="D182" s="319"/>
      <c r="E182" s="319"/>
      <c r="F182" s="319"/>
      <c r="G182" s="320"/>
      <c r="H182" s="124">
        <f>H181+H178+H172+H158+H139+H127+H105+H100+H93+H89+H86+H74+H66+H61+H57+H53+H46+H43+H40+H37+H33+H28+H21</f>
        <v>655477.29000000015</v>
      </c>
    </row>
    <row r="183" spans="1:11" ht="14.25" customHeight="1" x14ac:dyDescent="0.25">
      <c r="A183" s="9"/>
      <c r="B183" s="3"/>
      <c r="C183" s="3"/>
      <c r="D183" s="3"/>
      <c r="E183" s="3"/>
      <c r="F183" s="3"/>
      <c r="G183" s="3"/>
      <c r="H183" s="10"/>
    </row>
    <row r="184" spans="1:11" ht="14.25" customHeight="1" x14ac:dyDescent="0.25">
      <c r="A184" s="9"/>
      <c r="B184" s="3"/>
      <c r="C184" s="3"/>
      <c r="D184" s="3"/>
      <c r="E184" s="3"/>
      <c r="F184" s="3"/>
      <c r="G184" s="3"/>
      <c r="H184" s="10"/>
    </row>
    <row r="185" spans="1:11" ht="14.25" customHeight="1" x14ac:dyDescent="0.25">
      <c r="A185" s="9"/>
      <c r="B185" s="3"/>
      <c r="C185" s="3"/>
      <c r="D185" s="3"/>
      <c r="E185" s="3"/>
      <c r="F185" s="3"/>
      <c r="G185" s="3"/>
      <c r="H185" s="10"/>
    </row>
    <row r="186" spans="1:11" ht="11.25" customHeight="1" x14ac:dyDescent="0.25">
      <c r="A186" s="11"/>
      <c r="B186" s="4"/>
      <c r="C186" s="4"/>
      <c r="D186" s="4"/>
      <c r="E186" s="4"/>
      <c r="F186" s="4"/>
      <c r="G186" s="4"/>
      <c r="H186" s="12"/>
    </row>
    <row r="187" spans="1:11" ht="11.25" customHeight="1" x14ac:dyDescent="0.25">
      <c r="A187" s="11"/>
      <c r="B187" s="294"/>
      <c r="C187" s="294"/>
      <c r="D187" s="4"/>
      <c r="E187" s="326" t="s">
        <v>24</v>
      </c>
      <c r="F187" s="326"/>
      <c r="G187" s="151"/>
      <c r="H187" s="12"/>
    </row>
    <row r="188" spans="1:11" ht="13.8" x14ac:dyDescent="0.25">
      <c r="A188" s="13"/>
      <c r="B188" s="292" t="s">
        <v>29</v>
      </c>
      <c r="C188" s="292"/>
      <c r="D188" s="5"/>
      <c r="E188" s="325" t="s">
        <v>10</v>
      </c>
      <c r="F188" s="325"/>
      <c r="G188" s="148"/>
      <c r="H188" s="14"/>
    </row>
    <row r="189" spans="1:11" hidden="1" x14ac:dyDescent="0.25">
      <c r="A189" s="15"/>
      <c r="B189" s="6"/>
      <c r="C189" s="6"/>
      <c r="D189" s="6"/>
      <c r="E189" s="6"/>
      <c r="F189" s="6"/>
      <c r="G189" s="6"/>
      <c r="H189" s="16"/>
    </row>
    <row r="190" spans="1:11" x14ac:dyDescent="0.25">
      <c r="A190" s="15"/>
      <c r="B190" s="324" t="s">
        <v>28</v>
      </c>
      <c r="C190" s="324"/>
      <c r="D190" s="6"/>
      <c r="E190" s="6"/>
      <c r="F190" s="6"/>
      <c r="G190" s="6"/>
      <c r="H190" s="16"/>
    </row>
    <row r="191" spans="1:11" x14ac:dyDescent="0.25">
      <c r="A191" s="15"/>
      <c r="B191" s="272"/>
      <c r="C191" s="272"/>
      <c r="D191" s="6"/>
      <c r="E191" s="6"/>
      <c r="F191" s="6"/>
      <c r="G191" s="6"/>
      <c r="H191" s="16"/>
    </row>
    <row r="192" spans="1:11" x14ac:dyDescent="0.25">
      <c r="A192" s="15"/>
      <c r="B192" s="272"/>
      <c r="C192" s="272"/>
      <c r="D192" s="6"/>
      <c r="E192" s="6"/>
      <c r="F192" s="6"/>
      <c r="G192" s="6"/>
      <c r="H192" s="16"/>
    </row>
    <row r="193" spans="1:8" x14ac:dyDescent="0.25">
      <c r="A193" s="15"/>
      <c r="B193" s="6"/>
      <c r="C193" s="6"/>
      <c r="D193" s="6"/>
      <c r="E193" s="6"/>
      <c r="F193" s="6"/>
      <c r="G193" s="6"/>
      <c r="H193" s="16"/>
    </row>
    <row r="194" spans="1:8" ht="11.25" customHeight="1" x14ac:dyDescent="0.25">
      <c r="A194" s="11"/>
      <c r="B194" s="294"/>
      <c r="C194" s="294"/>
      <c r="D194" s="4"/>
      <c r="E194" s="341"/>
      <c r="F194" s="341"/>
      <c r="G194" s="151"/>
      <c r="H194" s="12"/>
    </row>
    <row r="195" spans="1:8" ht="13.8" x14ac:dyDescent="0.25">
      <c r="A195" s="13"/>
      <c r="B195" s="292" t="s">
        <v>26</v>
      </c>
      <c r="C195" s="292"/>
      <c r="D195" s="5"/>
      <c r="E195" s="293"/>
      <c r="F195" s="293"/>
      <c r="G195" s="148"/>
      <c r="H195" s="14"/>
    </row>
    <row r="196" spans="1:8" ht="12" customHeight="1" x14ac:dyDescent="0.25">
      <c r="A196" s="15"/>
      <c r="B196" s="324" t="s">
        <v>27</v>
      </c>
      <c r="C196" s="324"/>
      <c r="D196" s="6"/>
      <c r="E196" s="6"/>
      <c r="F196" s="6"/>
      <c r="G196" s="6"/>
      <c r="H196" s="16"/>
    </row>
    <row r="197" spans="1:8" ht="11.25" customHeight="1" x14ac:dyDescent="0.25">
      <c r="A197" s="15"/>
      <c r="B197" s="6"/>
      <c r="C197" s="6"/>
      <c r="D197" s="6"/>
      <c r="E197" s="6"/>
      <c r="F197" s="6"/>
      <c r="G197" s="6"/>
      <c r="H197" s="16"/>
    </row>
    <row r="198" spans="1:8" ht="12" customHeight="1" thickBot="1" x14ac:dyDescent="0.3">
      <c r="A198" s="17"/>
      <c r="B198" s="18"/>
      <c r="C198" s="18"/>
      <c r="D198" s="18"/>
      <c r="E198" s="18"/>
      <c r="F198" s="18"/>
      <c r="G198" s="18"/>
      <c r="H198" s="19"/>
    </row>
    <row r="199" spans="1:8" ht="14.1" customHeight="1" x14ac:dyDescent="0.25"/>
    <row r="200" spans="1:8" ht="13.2" customHeight="1" x14ac:dyDescent="0.25"/>
  </sheetData>
  <mergeCells count="72">
    <mergeCell ref="E8:H8"/>
    <mergeCell ref="B196:C196"/>
    <mergeCell ref="C44:H44"/>
    <mergeCell ref="A43:G43"/>
    <mergeCell ref="C128:H128"/>
    <mergeCell ref="C173:H173"/>
    <mergeCell ref="A178:G178"/>
    <mergeCell ref="C179:H179"/>
    <mergeCell ref="A139:G139"/>
    <mergeCell ref="C140:H140"/>
    <mergeCell ref="C159:H159"/>
    <mergeCell ref="A172:G172"/>
    <mergeCell ref="C54:H54"/>
    <mergeCell ref="C94:H94"/>
    <mergeCell ref="C101:H101"/>
    <mergeCell ref="A89:G89"/>
    <mergeCell ref="C34:H34"/>
    <mergeCell ref="C106:H106"/>
    <mergeCell ref="A40:G40"/>
    <mergeCell ref="A57:G57"/>
    <mergeCell ref="A93:G93"/>
    <mergeCell ref="A105:G105"/>
    <mergeCell ref="A100:G100"/>
    <mergeCell ref="C90:H90"/>
    <mergeCell ref="A3:H3"/>
    <mergeCell ref="A1:B2"/>
    <mergeCell ref="C1:H2"/>
    <mergeCell ref="E194:F194"/>
    <mergeCell ref="F7:H7"/>
    <mergeCell ref="A6:E6"/>
    <mergeCell ref="A7:E7"/>
    <mergeCell ref="A4:H4"/>
    <mergeCell ref="F6:H6"/>
    <mergeCell ref="A8:D8"/>
    <mergeCell ref="A127:G127"/>
    <mergeCell ref="A158:G158"/>
    <mergeCell ref="F9:F10"/>
    <mergeCell ref="E9:E10"/>
    <mergeCell ref="A181:G181"/>
    <mergeCell ref="A10:D10"/>
    <mergeCell ref="A9:D9"/>
    <mergeCell ref="A182:G182"/>
    <mergeCell ref="A11:H11"/>
    <mergeCell ref="B190:C190"/>
    <mergeCell ref="B188:C188"/>
    <mergeCell ref="E188:F188"/>
    <mergeCell ref="E187:F187"/>
    <mergeCell ref="B187:C187"/>
    <mergeCell ref="C75:H75"/>
    <mergeCell ref="C87:H87"/>
    <mergeCell ref="A46:G46"/>
    <mergeCell ref="A53:G53"/>
    <mergeCell ref="A74:G74"/>
    <mergeCell ref="C22:H22"/>
    <mergeCell ref="A21:G21"/>
    <mergeCell ref="C29:H29"/>
    <mergeCell ref="B195:C195"/>
    <mergeCell ref="E195:F195"/>
    <mergeCell ref="B194:C194"/>
    <mergeCell ref="C13:H13"/>
    <mergeCell ref="A28:G28"/>
    <mergeCell ref="A33:G33"/>
    <mergeCell ref="A86:G86"/>
    <mergeCell ref="C58:H58"/>
    <mergeCell ref="A61:G61"/>
    <mergeCell ref="C62:H62"/>
    <mergeCell ref="A66:G66"/>
    <mergeCell ref="C67:H67"/>
    <mergeCell ref="C47:H47"/>
    <mergeCell ref="C41:H41"/>
    <mergeCell ref="A37:G37"/>
    <mergeCell ref="C38:H38"/>
  </mergeCells>
  <phoneticPr fontId="2" type="noConversion"/>
  <printOptions horizontalCentered="1"/>
  <pageMargins left="0.70866141732283461" right="0.70866141732283461" top="0.74803149606299213" bottom="0.39370078740157483" header="0.31496062992125984" footer="0.31496062992125984"/>
  <pageSetup paperSize="9" fitToHeight="0" orientation="landscape"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74"/>
  <sheetViews>
    <sheetView showGridLines="0" showZeros="0" zoomScale="130" zoomScaleNormal="130" zoomScaleSheetLayoutView="100" workbookViewId="0">
      <selection activeCell="C51" sqref="C51"/>
    </sheetView>
  </sheetViews>
  <sheetFormatPr defaultColWidth="9.109375" defaultRowHeight="13.2" x14ac:dyDescent="0.25"/>
  <cols>
    <col min="1" max="1" width="6.21875" style="1" customWidth="1"/>
    <col min="2" max="2" width="10.88671875" style="1" customWidth="1"/>
    <col min="3" max="3" width="46.5546875" style="1" customWidth="1"/>
    <col min="4" max="4" width="9.33203125" style="1" customWidth="1"/>
    <col min="5" max="5" width="13.5546875" style="1" customWidth="1"/>
    <col min="6" max="6" width="10.6640625" style="1" customWidth="1"/>
    <col min="7" max="7" width="11.44140625" style="1" customWidth="1"/>
    <col min="8" max="8" width="8.77734375" style="1" customWidth="1"/>
    <col min="9" max="16384" width="9.109375" style="1"/>
  </cols>
  <sheetData>
    <row r="1" spans="1:11" ht="60.75" customHeight="1" x14ac:dyDescent="0.25">
      <c r="A1" s="334"/>
      <c r="B1" s="335"/>
      <c r="C1" s="338" t="s">
        <v>22</v>
      </c>
      <c r="D1" s="335"/>
      <c r="E1" s="335"/>
      <c r="F1" s="335"/>
      <c r="G1" s="335"/>
      <c r="H1" s="339"/>
    </row>
    <row r="2" spans="1:11" ht="15.6" customHeight="1" x14ac:dyDescent="0.25">
      <c r="A2" s="336"/>
      <c r="B2" s="337"/>
      <c r="C2" s="337"/>
      <c r="D2" s="337"/>
      <c r="E2" s="337"/>
      <c r="F2" s="337"/>
      <c r="G2" s="337"/>
      <c r="H2" s="340"/>
    </row>
    <row r="3" spans="1:11" ht="3.75" customHeight="1" thickBot="1" x14ac:dyDescent="0.3">
      <c r="A3" s="331"/>
      <c r="B3" s="332"/>
      <c r="C3" s="332"/>
      <c r="D3" s="332"/>
      <c r="E3" s="332"/>
      <c r="F3" s="332"/>
      <c r="G3" s="332"/>
      <c r="H3" s="333"/>
    </row>
    <row r="4" spans="1:11" ht="20.100000000000001" customHeight="1" thickBot="1" x14ac:dyDescent="0.3">
      <c r="A4" s="434" t="s">
        <v>246</v>
      </c>
      <c r="B4" s="435"/>
      <c r="C4" s="435"/>
      <c r="D4" s="435"/>
      <c r="E4" s="435"/>
      <c r="F4" s="435"/>
      <c r="G4" s="435"/>
      <c r="H4" s="436"/>
    </row>
    <row r="5" spans="1:11" ht="3.75" customHeight="1" thickBot="1" x14ac:dyDescent="0.3">
      <c r="A5" s="7"/>
      <c r="B5" s="2"/>
      <c r="C5" s="2"/>
      <c r="D5" s="2"/>
      <c r="E5" s="2"/>
      <c r="F5" s="2"/>
      <c r="G5" s="2"/>
      <c r="H5" s="8"/>
    </row>
    <row r="6" spans="1:11" ht="20.100000000000001" customHeight="1" x14ac:dyDescent="0.25">
      <c r="A6" s="437" t="s">
        <v>507</v>
      </c>
      <c r="B6" s="438"/>
      <c r="C6" s="438"/>
      <c r="D6" s="438"/>
      <c r="E6" s="439"/>
      <c r="F6" s="354" t="s">
        <v>351</v>
      </c>
      <c r="G6" s="355"/>
      <c r="H6" s="356"/>
    </row>
    <row r="7" spans="1:11" ht="20.100000000000001" customHeight="1" thickBot="1" x14ac:dyDescent="0.3">
      <c r="A7" s="444" t="s">
        <v>508</v>
      </c>
      <c r="B7" s="445"/>
      <c r="C7" s="445"/>
      <c r="D7" s="445"/>
      <c r="E7" s="445"/>
      <c r="F7" s="446" t="s">
        <v>553</v>
      </c>
      <c r="G7" s="446"/>
      <c r="H7" s="447"/>
    </row>
    <row r="8" spans="1:11" ht="20.100000000000001" customHeight="1" thickBot="1" x14ac:dyDescent="0.3">
      <c r="A8" s="444" t="s">
        <v>509</v>
      </c>
      <c r="B8" s="445"/>
      <c r="C8" s="445"/>
      <c r="D8" s="445"/>
      <c r="E8" s="452"/>
      <c r="F8" s="453" t="s">
        <v>427</v>
      </c>
      <c r="G8" s="454"/>
      <c r="H8" s="236" t="s">
        <v>552</v>
      </c>
    </row>
    <row r="9" spans="1:11" ht="20.100000000000001" customHeight="1" thickBot="1" x14ac:dyDescent="0.3">
      <c r="A9" s="444" t="s">
        <v>554</v>
      </c>
      <c r="B9" s="445"/>
      <c r="C9" s="445"/>
      <c r="D9" s="445"/>
      <c r="E9" s="452"/>
      <c r="F9" s="285" t="s">
        <v>428</v>
      </c>
      <c r="G9" s="286" t="s">
        <v>429</v>
      </c>
      <c r="H9" s="237">
        <v>0.20200000000000001</v>
      </c>
    </row>
    <row r="10" spans="1:11" ht="3.75" customHeight="1" thickBot="1" x14ac:dyDescent="0.3">
      <c r="A10" s="321"/>
      <c r="B10" s="322"/>
      <c r="C10" s="322"/>
      <c r="D10" s="322"/>
      <c r="E10" s="322"/>
      <c r="F10" s="322"/>
      <c r="G10" s="322"/>
      <c r="H10" s="323"/>
    </row>
    <row r="11" spans="1:11" ht="22.95" customHeight="1" thickBot="1" x14ac:dyDescent="0.3">
      <c r="A11" s="245" t="s">
        <v>0</v>
      </c>
      <c r="B11" s="246" t="s">
        <v>5</v>
      </c>
      <c r="C11" s="246" t="s">
        <v>1</v>
      </c>
      <c r="D11" s="246" t="s">
        <v>3</v>
      </c>
      <c r="E11" s="368" t="s">
        <v>2</v>
      </c>
      <c r="F11" s="369"/>
      <c r="G11" s="370"/>
      <c r="H11" s="247" t="s">
        <v>245</v>
      </c>
      <c r="J11" s="6"/>
      <c r="K11" s="6"/>
    </row>
    <row r="12" spans="1:11" ht="19.2" customHeight="1" thickBot="1" x14ac:dyDescent="0.3">
      <c r="A12" s="193" t="s">
        <v>369</v>
      </c>
      <c r="B12" s="180">
        <v>8663</v>
      </c>
      <c r="C12" s="295" t="s">
        <v>30</v>
      </c>
      <c r="D12" s="295"/>
      <c r="E12" s="295"/>
      <c r="F12" s="295"/>
      <c r="G12" s="295"/>
      <c r="H12" s="296"/>
      <c r="J12" s="89"/>
      <c r="K12" s="6"/>
    </row>
    <row r="13" spans="1:11" ht="21" customHeight="1" x14ac:dyDescent="0.25">
      <c r="A13" s="241" t="s">
        <v>12</v>
      </c>
      <c r="B13" s="198" t="s">
        <v>131</v>
      </c>
      <c r="C13" s="58" t="s">
        <v>130</v>
      </c>
      <c r="D13" s="41" t="s">
        <v>37</v>
      </c>
      <c r="E13" s="415" t="s">
        <v>437</v>
      </c>
      <c r="F13" s="415"/>
      <c r="G13" s="415"/>
      <c r="H13" s="103">
        <v>795.02</v>
      </c>
      <c r="J13" s="6"/>
      <c r="K13" s="6"/>
    </row>
    <row r="14" spans="1:11" ht="26.4" customHeight="1" x14ac:dyDescent="0.25">
      <c r="A14" s="239" t="s">
        <v>13</v>
      </c>
      <c r="B14" s="205" t="s">
        <v>310</v>
      </c>
      <c r="C14" s="50" t="s">
        <v>309</v>
      </c>
      <c r="D14" s="35" t="s">
        <v>37</v>
      </c>
      <c r="E14" s="468" t="s">
        <v>438</v>
      </c>
      <c r="F14" s="469"/>
      <c r="G14" s="470"/>
      <c r="H14" s="103">
        <v>423.36</v>
      </c>
      <c r="J14" s="6"/>
      <c r="K14" s="6"/>
    </row>
    <row r="15" spans="1:11" ht="53.4" customHeight="1" x14ac:dyDescent="0.25">
      <c r="A15" s="239" t="s">
        <v>352</v>
      </c>
      <c r="B15" s="205" t="s">
        <v>296</v>
      </c>
      <c r="C15" s="50" t="s">
        <v>430</v>
      </c>
      <c r="D15" s="35" t="s">
        <v>20</v>
      </c>
      <c r="E15" s="468" t="s">
        <v>556</v>
      </c>
      <c r="F15" s="469"/>
      <c r="G15" s="470"/>
      <c r="H15" s="112">
        <v>410</v>
      </c>
      <c r="J15" s="6"/>
      <c r="K15" s="6"/>
    </row>
    <row r="16" spans="1:11" ht="62.4" customHeight="1" x14ac:dyDescent="0.25">
      <c r="A16" s="239" t="s">
        <v>353</v>
      </c>
      <c r="B16" s="205" t="s">
        <v>299</v>
      </c>
      <c r="C16" s="50" t="s">
        <v>431</v>
      </c>
      <c r="D16" s="35" t="s">
        <v>3</v>
      </c>
      <c r="E16" s="468" t="s">
        <v>555</v>
      </c>
      <c r="F16" s="469"/>
      <c r="G16" s="470"/>
      <c r="H16" s="112">
        <v>59</v>
      </c>
      <c r="J16" s="6"/>
      <c r="K16" s="6"/>
    </row>
    <row r="17" spans="1:16" ht="58.2" customHeight="1" x14ac:dyDescent="0.25">
      <c r="A17" s="239" t="s">
        <v>354</v>
      </c>
      <c r="B17" s="205" t="s">
        <v>298</v>
      </c>
      <c r="C17" s="50" t="s">
        <v>297</v>
      </c>
      <c r="D17" s="35" t="s">
        <v>37</v>
      </c>
      <c r="E17" s="468" t="s">
        <v>439</v>
      </c>
      <c r="F17" s="469"/>
      <c r="G17" s="470"/>
      <c r="H17" s="112">
        <v>47.25</v>
      </c>
      <c r="J17" s="6"/>
      <c r="K17" s="6"/>
    </row>
    <row r="18" spans="1:16" ht="42" customHeight="1" x14ac:dyDescent="0.25">
      <c r="A18" s="239" t="s">
        <v>355</v>
      </c>
      <c r="B18" s="205" t="s">
        <v>302</v>
      </c>
      <c r="C18" s="50" t="s">
        <v>301</v>
      </c>
      <c r="D18" s="35" t="s">
        <v>42</v>
      </c>
      <c r="E18" s="468" t="s">
        <v>440</v>
      </c>
      <c r="F18" s="469"/>
      <c r="G18" s="470"/>
      <c r="H18" s="265">
        <v>32</v>
      </c>
      <c r="J18" s="6"/>
      <c r="K18" s="6"/>
    </row>
    <row r="19" spans="1:16" ht="49.2" customHeight="1" thickBot="1" x14ac:dyDescent="0.3">
      <c r="A19" s="242" t="s">
        <v>356</v>
      </c>
      <c r="B19" s="243" t="s">
        <v>303</v>
      </c>
      <c r="C19" s="100" t="s">
        <v>347</v>
      </c>
      <c r="D19" s="44" t="s">
        <v>37</v>
      </c>
      <c r="E19" s="455" t="s">
        <v>500</v>
      </c>
      <c r="F19" s="455"/>
      <c r="G19" s="455"/>
      <c r="H19" s="266">
        <v>150</v>
      </c>
      <c r="J19" s="1">
        <v>0</v>
      </c>
    </row>
    <row r="20" spans="1:16" ht="18.600000000000001" customHeight="1" thickBot="1" x14ac:dyDescent="0.3">
      <c r="A20" s="197" t="s">
        <v>368</v>
      </c>
      <c r="B20" s="119">
        <v>8664</v>
      </c>
      <c r="C20" s="328" t="s">
        <v>199</v>
      </c>
      <c r="D20" s="307"/>
      <c r="E20" s="307"/>
      <c r="F20" s="307"/>
      <c r="G20" s="307"/>
      <c r="H20" s="308"/>
    </row>
    <row r="21" spans="1:16" ht="67.2" customHeight="1" x14ac:dyDescent="0.25">
      <c r="A21" s="240" t="s">
        <v>14</v>
      </c>
      <c r="B21" s="198" t="s">
        <v>38</v>
      </c>
      <c r="C21" s="58" t="s">
        <v>266</v>
      </c>
      <c r="D21" s="41" t="s">
        <v>37</v>
      </c>
      <c r="E21" s="456" t="s">
        <v>441</v>
      </c>
      <c r="F21" s="457"/>
      <c r="G21" s="458"/>
      <c r="H21" s="105">
        <v>8</v>
      </c>
    </row>
    <row r="22" spans="1:16" ht="32.4" customHeight="1" x14ac:dyDescent="0.25">
      <c r="A22" s="241" t="s">
        <v>15</v>
      </c>
      <c r="B22" s="199" t="s">
        <v>132</v>
      </c>
      <c r="C22" s="58" t="s">
        <v>194</v>
      </c>
      <c r="D22" s="44" t="s">
        <v>37</v>
      </c>
      <c r="E22" s="441" t="s">
        <v>442</v>
      </c>
      <c r="F22" s="442"/>
      <c r="G22" s="443"/>
      <c r="H22" s="105">
        <v>1</v>
      </c>
    </row>
    <row r="23" spans="1:16" ht="45" customHeight="1" x14ac:dyDescent="0.25">
      <c r="A23" s="241" t="s">
        <v>16</v>
      </c>
      <c r="B23" s="200" t="s">
        <v>275</v>
      </c>
      <c r="C23" s="50" t="s">
        <v>311</v>
      </c>
      <c r="D23" s="44" t="s">
        <v>20</v>
      </c>
      <c r="E23" s="441" t="s">
        <v>443</v>
      </c>
      <c r="F23" s="442"/>
      <c r="G23" s="443"/>
      <c r="H23" s="103">
        <v>6</v>
      </c>
    </row>
    <row r="24" spans="1:16" ht="36" customHeight="1" x14ac:dyDescent="0.25">
      <c r="A24" s="241" t="s">
        <v>17</v>
      </c>
      <c r="B24" s="200" t="s">
        <v>40</v>
      </c>
      <c r="C24" s="135" t="s">
        <v>39</v>
      </c>
      <c r="D24" s="35" t="s">
        <v>41</v>
      </c>
      <c r="E24" s="441" t="s">
        <v>444</v>
      </c>
      <c r="F24" s="442"/>
      <c r="G24" s="443"/>
      <c r="H24" s="103">
        <v>54</v>
      </c>
    </row>
    <row r="25" spans="1:16" ht="28.8" customHeight="1" thickBot="1" x14ac:dyDescent="0.3">
      <c r="A25" s="238" t="s">
        <v>18</v>
      </c>
      <c r="B25" s="201" t="s">
        <v>312</v>
      </c>
      <c r="C25" s="137" t="s">
        <v>349</v>
      </c>
      <c r="D25" s="35" t="s">
        <v>20</v>
      </c>
      <c r="E25" s="441" t="s">
        <v>444</v>
      </c>
      <c r="F25" s="442"/>
      <c r="G25" s="443"/>
      <c r="H25" s="108">
        <v>54</v>
      </c>
    </row>
    <row r="26" spans="1:16" ht="16.2" customHeight="1" thickBot="1" x14ac:dyDescent="0.3">
      <c r="A26" s="179" t="s">
        <v>367</v>
      </c>
      <c r="B26" s="120">
        <v>8665</v>
      </c>
      <c r="C26" s="373" t="s">
        <v>200</v>
      </c>
      <c r="D26" s="313"/>
      <c r="E26" s="313"/>
      <c r="F26" s="313"/>
      <c r="G26" s="313"/>
      <c r="H26" s="314"/>
      <c r="P26" s="69"/>
    </row>
    <row r="27" spans="1:16" ht="24" customHeight="1" x14ac:dyDescent="0.25">
      <c r="A27" s="240" t="s">
        <v>19</v>
      </c>
      <c r="B27" s="209" t="s">
        <v>272</v>
      </c>
      <c r="C27" s="138" t="s">
        <v>271</v>
      </c>
      <c r="D27" s="41" t="s">
        <v>42</v>
      </c>
      <c r="E27" s="415" t="s">
        <v>445</v>
      </c>
      <c r="F27" s="415"/>
      <c r="G27" s="415"/>
      <c r="H27" s="101">
        <v>34.36</v>
      </c>
    </row>
    <row r="28" spans="1:16" ht="23.4" customHeight="1" x14ac:dyDescent="0.25">
      <c r="A28" s="241" t="s">
        <v>174</v>
      </c>
      <c r="B28" s="210" t="s">
        <v>274</v>
      </c>
      <c r="C28" s="135" t="s">
        <v>511</v>
      </c>
      <c r="D28" s="34" t="s">
        <v>37</v>
      </c>
      <c r="E28" s="448" t="s">
        <v>499</v>
      </c>
      <c r="F28" s="448"/>
      <c r="G28" s="448"/>
      <c r="H28" s="104">
        <v>48.24</v>
      </c>
    </row>
    <row r="29" spans="1:16" ht="24.6" customHeight="1" thickBot="1" x14ac:dyDescent="0.3">
      <c r="A29" s="238" t="s">
        <v>175</v>
      </c>
      <c r="B29" s="211" t="s">
        <v>273</v>
      </c>
      <c r="C29" s="137" t="s">
        <v>306</v>
      </c>
      <c r="D29" s="44" t="s">
        <v>42</v>
      </c>
      <c r="E29" s="455" t="s">
        <v>446</v>
      </c>
      <c r="F29" s="455"/>
      <c r="G29" s="455"/>
      <c r="H29" s="102">
        <v>18.579999999999998</v>
      </c>
    </row>
    <row r="30" spans="1:16" ht="18" customHeight="1" thickBot="1" x14ac:dyDescent="0.3">
      <c r="A30" s="263" t="s">
        <v>366</v>
      </c>
      <c r="B30" s="120">
        <v>8666</v>
      </c>
      <c r="C30" s="373" t="s">
        <v>31</v>
      </c>
      <c r="D30" s="313"/>
      <c r="E30" s="313"/>
      <c r="F30" s="313"/>
      <c r="G30" s="313"/>
      <c r="H30" s="314"/>
    </row>
    <row r="31" spans="1:16" ht="25.8" customHeight="1" thickBot="1" x14ac:dyDescent="0.3">
      <c r="A31" s="248" t="s">
        <v>21</v>
      </c>
      <c r="B31" s="212" t="s">
        <v>277</v>
      </c>
      <c r="C31" s="138" t="s">
        <v>276</v>
      </c>
      <c r="D31" s="41" t="s">
        <v>37</v>
      </c>
      <c r="E31" s="449" t="s">
        <v>447</v>
      </c>
      <c r="F31" s="450"/>
      <c r="G31" s="451"/>
      <c r="H31" s="275">
        <v>22.56</v>
      </c>
    </row>
    <row r="32" spans="1:16" ht="37.200000000000003" customHeight="1" thickBot="1" x14ac:dyDescent="0.3">
      <c r="A32" s="249" t="s">
        <v>176</v>
      </c>
      <c r="B32" s="274" t="s">
        <v>498</v>
      </c>
      <c r="C32" s="135" t="s">
        <v>497</v>
      </c>
      <c r="D32" s="88" t="s">
        <v>42</v>
      </c>
      <c r="E32" s="449" t="s">
        <v>448</v>
      </c>
      <c r="F32" s="450"/>
      <c r="G32" s="451"/>
      <c r="H32" s="276">
        <v>39.119999999999997</v>
      </c>
    </row>
    <row r="33" spans="1:8" ht="21" customHeight="1" thickBot="1" x14ac:dyDescent="0.3">
      <c r="A33" s="194" t="s">
        <v>365</v>
      </c>
      <c r="B33" s="121">
        <v>8667</v>
      </c>
      <c r="C33" s="313" t="s">
        <v>201</v>
      </c>
      <c r="D33" s="313"/>
      <c r="E33" s="440"/>
      <c r="F33" s="440"/>
      <c r="G33" s="440"/>
      <c r="H33" s="314"/>
    </row>
    <row r="34" spans="1:8" ht="25.95" customHeight="1" thickBot="1" x14ac:dyDescent="0.3">
      <c r="A34" s="244" t="s">
        <v>177</v>
      </c>
      <c r="B34" s="209" t="s">
        <v>278</v>
      </c>
      <c r="C34" s="138" t="s">
        <v>313</v>
      </c>
      <c r="D34" s="41" t="s">
        <v>42</v>
      </c>
      <c r="E34" s="449" t="s">
        <v>449</v>
      </c>
      <c r="F34" s="450"/>
      <c r="G34" s="451"/>
      <c r="H34" s="275">
        <v>1.45</v>
      </c>
    </row>
    <row r="35" spans="1:8" ht="19.2" customHeight="1" thickBot="1" x14ac:dyDescent="0.3">
      <c r="A35" s="194" t="s">
        <v>364</v>
      </c>
      <c r="B35" s="118">
        <v>8668</v>
      </c>
      <c r="C35" s="307" t="s">
        <v>202</v>
      </c>
      <c r="D35" s="307"/>
      <c r="E35" s="307"/>
      <c r="F35" s="307"/>
      <c r="G35" s="307"/>
      <c r="H35" s="308"/>
    </row>
    <row r="36" spans="1:8" ht="25.2" customHeight="1" x14ac:dyDescent="0.25">
      <c r="A36" s="257" t="s">
        <v>178</v>
      </c>
      <c r="B36" s="49" t="s">
        <v>45</v>
      </c>
      <c r="C36" s="254" t="s">
        <v>43</v>
      </c>
      <c r="D36" s="87" t="s">
        <v>44</v>
      </c>
      <c r="E36" s="466" t="s">
        <v>450</v>
      </c>
      <c r="F36" s="466"/>
      <c r="G36" s="467"/>
      <c r="H36" s="271">
        <v>61.44</v>
      </c>
    </row>
    <row r="37" spans="1:8" ht="24" customHeight="1" x14ac:dyDescent="0.25">
      <c r="A37" s="76"/>
      <c r="B37" s="250"/>
      <c r="C37" s="251"/>
      <c r="D37" s="253" t="s">
        <v>44</v>
      </c>
      <c r="E37" s="461" t="s">
        <v>451</v>
      </c>
      <c r="F37" s="461"/>
      <c r="G37" s="462"/>
      <c r="H37" s="271">
        <v>57.6</v>
      </c>
    </row>
    <row r="38" spans="1:8" ht="27.6" customHeight="1" x14ac:dyDescent="0.25">
      <c r="A38" s="76"/>
      <c r="B38" s="250"/>
      <c r="C38" s="251"/>
      <c r="D38" s="253" t="s">
        <v>44</v>
      </c>
      <c r="E38" s="461" t="s">
        <v>452</v>
      </c>
      <c r="F38" s="461"/>
      <c r="G38" s="462"/>
      <c r="H38" s="271">
        <v>91.2</v>
      </c>
    </row>
    <row r="39" spans="1:8" ht="21.6" customHeight="1" x14ac:dyDescent="0.25">
      <c r="A39" s="76"/>
      <c r="B39" s="250"/>
      <c r="C39" s="251"/>
      <c r="D39" s="253" t="s">
        <v>44</v>
      </c>
      <c r="E39" s="461" t="s">
        <v>453</v>
      </c>
      <c r="F39" s="461"/>
      <c r="G39" s="462"/>
      <c r="H39" s="271">
        <v>91.2</v>
      </c>
    </row>
    <row r="40" spans="1:8" ht="16.2" customHeight="1" x14ac:dyDescent="0.25">
      <c r="A40" s="76"/>
      <c r="B40" s="250"/>
      <c r="C40" s="252"/>
      <c r="D40" s="253" t="s">
        <v>44</v>
      </c>
      <c r="E40" s="394" t="s">
        <v>454</v>
      </c>
      <c r="F40" s="394"/>
      <c r="G40" s="395"/>
      <c r="H40" s="271">
        <v>38.4</v>
      </c>
    </row>
    <row r="41" spans="1:8" ht="16.2" customHeight="1" x14ac:dyDescent="0.25">
      <c r="A41" s="76"/>
      <c r="B41" s="250"/>
      <c r="C41" s="252"/>
      <c r="D41" s="253" t="s">
        <v>44</v>
      </c>
      <c r="E41" s="394" t="s">
        <v>455</v>
      </c>
      <c r="F41" s="394"/>
      <c r="G41" s="395"/>
      <c r="H41" s="271">
        <v>60.8</v>
      </c>
    </row>
    <row r="42" spans="1:8" ht="16.2" customHeight="1" x14ac:dyDescent="0.25">
      <c r="A42" s="76"/>
      <c r="B42" s="250"/>
      <c r="C42" s="252"/>
      <c r="D42" s="253" t="s">
        <v>44</v>
      </c>
      <c r="E42" s="394" t="s">
        <v>456</v>
      </c>
      <c r="F42" s="394"/>
      <c r="G42" s="395"/>
      <c r="H42" s="271">
        <v>60.8</v>
      </c>
    </row>
    <row r="43" spans="1:8" ht="16.2" customHeight="1" thickBot="1" x14ac:dyDescent="0.3">
      <c r="A43" s="76"/>
      <c r="B43" s="250"/>
      <c r="C43" s="252"/>
      <c r="D43" s="253" t="s">
        <v>44</v>
      </c>
      <c r="E43" s="474" t="s">
        <v>457</v>
      </c>
      <c r="F43" s="474"/>
      <c r="G43" s="475"/>
      <c r="H43" s="278">
        <f>SUM(H36:H42)</f>
        <v>461.44</v>
      </c>
    </row>
    <row r="44" spans="1:8" ht="18.600000000000001" customHeight="1" thickBot="1" x14ac:dyDescent="0.3">
      <c r="A44" s="193" t="s">
        <v>363</v>
      </c>
      <c r="B44" s="176">
        <v>8672</v>
      </c>
      <c r="C44" s="312" t="s">
        <v>203</v>
      </c>
      <c r="D44" s="295"/>
      <c r="E44" s="295"/>
      <c r="F44" s="295"/>
      <c r="G44" s="295"/>
      <c r="H44" s="296"/>
    </row>
    <row r="45" spans="1:8" ht="20.399999999999999" customHeight="1" thickBot="1" x14ac:dyDescent="0.3">
      <c r="A45" s="255" t="s">
        <v>170</v>
      </c>
      <c r="B45" s="198" t="s">
        <v>315</v>
      </c>
      <c r="C45" s="146" t="s">
        <v>314</v>
      </c>
      <c r="D45" s="41" t="s">
        <v>37</v>
      </c>
      <c r="E45" s="396" t="s">
        <v>458</v>
      </c>
      <c r="F45" s="396"/>
      <c r="G45" s="396"/>
      <c r="H45" s="106">
        <v>19</v>
      </c>
    </row>
    <row r="46" spans="1:8" ht="18" customHeight="1" thickBot="1" x14ac:dyDescent="0.3">
      <c r="A46" s="194" t="s">
        <v>362</v>
      </c>
      <c r="B46" s="120">
        <v>8669</v>
      </c>
      <c r="C46" s="373" t="s">
        <v>204</v>
      </c>
      <c r="D46" s="313"/>
      <c r="E46" s="313"/>
      <c r="F46" s="313"/>
      <c r="G46" s="313"/>
      <c r="H46" s="314"/>
    </row>
    <row r="47" spans="1:8" ht="37.200000000000003" customHeight="1" x14ac:dyDescent="0.25">
      <c r="A47" s="256" t="s">
        <v>357</v>
      </c>
      <c r="B47" s="198" t="s">
        <v>316</v>
      </c>
      <c r="C47" s="191" t="s">
        <v>422</v>
      </c>
      <c r="D47" s="41" t="s">
        <v>37</v>
      </c>
      <c r="E47" s="463" t="s">
        <v>459</v>
      </c>
      <c r="F47" s="464"/>
      <c r="G47" s="465"/>
      <c r="H47" s="278">
        <v>49.4</v>
      </c>
    </row>
    <row r="48" spans="1:8" ht="34.200000000000003" customHeight="1" x14ac:dyDescent="0.25">
      <c r="A48" s="256" t="s">
        <v>171</v>
      </c>
      <c r="B48" s="205" t="s">
        <v>318</v>
      </c>
      <c r="C48" s="97" t="s">
        <v>317</v>
      </c>
      <c r="D48" s="35" t="s">
        <v>37</v>
      </c>
      <c r="E48" s="463" t="s">
        <v>460</v>
      </c>
      <c r="F48" s="464"/>
      <c r="G48" s="465"/>
      <c r="H48" s="107">
        <v>57</v>
      </c>
    </row>
    <row r="49" spans="1:8" ht="33" customHeight="1" x14ac:dyDescent="0.25">
      <c r="A49" s="256" t="s">
        <v>358</v>
      </c>
      <c r="B49" s="205" t="s">
        <v>48</v>
      </c>
      <c r="C49" s="147" t="s">
        <v>319</v>
      </c>
      <c r="D49" s="35" t="s">
        <v>42</v>
      </c>
      <c r="E49" s="463" t="s">
        <v>461</v>
      </c>
      <c r="F49" s="464"/>
      <c r="G49" s="465"/>
      <c r="H49" s="107">
        <v>7.0000000000000007E-2</v>
      </c>
    </row>
    <row r="50" spans="1:8" ht="38.4" customHeight="1" x14ac:dyDescent="0.25">
      <c r="A50" s="256" t="s">
        <v>359</v>
      </c>
      <c r="B50" s="205" t="s">
        <v>49</v>
      </c>
      <c r="C50" s="50" t="s">
        <v>423</v>
      </c>
      <c r="D50" s="35" t="s">
        <v>42</v>
      </c>
      <c r="E50" s="463" t="s">
        <v>461</v>
      </c>
      <c r="F50" s="464"/>
      <c r="G50" s="465"/>
      <c r="H50" s="107">
        <v>7.0000000000000007E-2</v>
      </c>
    </row>
    <row r="51" spans="1:8" ht="30.6" customHeight="1" thickBot="1" x14ac:dyDescent="0.3">
      <c r="A51" s="249" t="s">
        <v>360</v>
      </c>
      <c r="B51" s="205" t="s">
        <v>47</v>
      </c>
      <c r="C51" s="97" t="s">
        <v>46</v>
      </c>
      <c r="D51" s="35" t="s">
        <v>20</v>
      </c>
      <c r="E51" s="471" t="s">
        <v>462</v>
      </c>
      <c r="F51" s="472"/>
      <c r="G51" s="473"/>
      <c r="H51" s="103">
        <v>2.4</v>
      </c>
    </row>
    <row r="52" spans="1:8" ht="18" customHeight="1" thickBot="1" x14ac:dyDescent="0.3">
      <c r="A52" s="194" t="s">
        <v>361</v>
      </c>
      <c r="B52" s="120">
        <v>8694</v>
      </c>
      <c r="C52" s="306" t="s">
        <v>205</v>
      </c>
      <c r="D52" s="307"/>
      <c r="E52" s="307"/>
      <c r="F52" s="307"/>
      <c r="G52" s="307"/>
      <c r="H52" s="308"/>
    </row>
    <row r="53" spans="1:8" ht="34.200000000000003" customHeight="1" x14ac:dyDescent="0.25">
      <c r="A53" s="256" t="s">
        <v>172</v>
      </c>
      <c r="B53" s="218" t="s">
        <v>123</v>
      </c>
      <c r="C53" s="98" t="s">
        <v>122</v>
      </c>
      <c r="D53" s="190" t="s">
        <v>3</v>
      </c>
      <c r="E53" s="381" t="s">
        <v>442</v>
      </c>
      <c r="F53" s="381"/>
      <c r="G53" s="381"/>
      <c r="H53" s="267">
        <v>1</v>
      </c>
    </row>
    <row r="54" spans="1:8" ht="18.600000000000001" customHeight="1" thickBot="1" x14ac:dyDescent="0.3">
      <c r="A54" s="256" t="s">
        <v>173</v>
      </c>
      <c r="B54" s="218" t="s">
        <v>321</v>
      </c>
      <c r="C54" s="98" t="s">
        <v>320</v>
      </c>
      <c r="D54" s="190" t="s">
        <v>37</v>
      </c>
      <c r="E54" s="381" t="s">
        <v>463</v>
      </c>
      <c r="F54" s="381"/>
      <c r="G54" s="381"/>
      <c r="H54" s="109">
        <v>169.36</v>
      </c>
    </row>
    <row r="55" spans="1:8" ht="19.2" customHeight="1" thickBot="1" x14ac:dyDescent="0.3">
      <c r="A55" s="194" t="s">
        <v>370</v>
      </c>
      <c r="B55" s="120">
        <v>8693</v>
      </c>
      <c r="C55" s="373" t="s">
        <v>35</v>
      </c>
      <c r="D55" s="313"/>
      <c r="E55" s="313"/>
      <c r="F55" s="313"/>
      <c r="G55" s="313"/>
      <c r="H55" s="314"/>
    </row>
    <row r="56" spans="1:8" ht="36.6" customHeight="1" x14ac:dyDescent="0.25">
      <c r="A56" s="248" t="s">
        <v>179</v>
      </c>
      <c r="B56" s="198" t="s">
        <v>119</v>
      </c>
      <c r="C56" s="98" t="s">
        <v>118</v>
      </c>
      <c r="D56" s="40" t="s">
        <v>20</v>
      </c>
      <c r="E56" s="396" t="s">
        <v>464</v>
      </c>
      <c r="F56" s="396"/>
      <c r="G56" s="396"/>
      <c r="H56" s="105">
        <v>348</v>
      </c>
    </row>
    <row r="57" spans="1:8" ht="43.8" customHeight="1" thickBot="1" x14ac:dyDescent="0.3">
      <c r="A57" s="249" t="s">
        <v>231</v>
      </c>
      <c r="B57" s="219" t="s">
        <v>121</v>
      </c>
      <c r="C57" s="99" t="s">
        <v>120</v>
      </c>
      <c r="D57" s="68" t="s">
        <v>20</v>
      </c>
      <c r="E57" s="396" t="s">
        <v>464</v>
      </c>
      <c r="F57" s="396"/>
      <c r="G57" s="396"/>
      <c r="H57" s="105">
        <v>348</v>
      </c>
    </row>
    <row r="58" spans="1:8" ht="18.600000000000001" customHeight="1" thickBot="1" x14ac:dyDescent="0.3">
      <c r="A58" s="179" t="s">
        <v>371</v>
      </c>
      <c r="B58" s="260">
        <v>8673</v>
      </c>
      <c r="C58" s="306" t="s">
        <v>323</v>
      </c>
      <c r="D58" s="307"/>
      <c r="E58" s="307"/>
      <c r="F58" s="307"/>
      <c r="G58" s="307"/>
      <c r="H58" s="308"/>
    </row>
    <row r="59" spans="1:8" ht="28.2" customHeight="1" x14ac:dyDescent="0.25">
      <c r="A59" s="240" t="s">
        <v>180</v>
      </c>
      <c r="B59" s="218" t="s">
        <v>307</v>
      </c>
      <c r="C59" s="79" t="s">
        <v>432</v>
      </c>
      <c r="D59" s="187" t="s">
        <v>37</v>
      </c>
      <c r="E59" s="396" t="s">
        <v>465</v>
      </c>
      <c r="F59" s="396"/>
      <c r="G59" s="396"/>
      <c r="H59" s="106">
        <v>420.86</v>
      </c>
    </row>
    <row r="60" spans="1:8" ht="25.2" customHeight="1" x14ac:dyDescent="0.25">
      <c r="A60" s="241" t="s">
        <v>181</v>
      </c>
      <c r="B60" s="218" t="s">
        <v>324</v>
      </c>
      <c r="C60" s="139" t="s">
        <v>424</v>
      </c>
      <c r="D60" s="23" t="s">
        <v>20</v>
      </c>
      <c r="E60" s="396" t="s">
        <v>466</v>
      </c>
      <c r="F60" s="396"/>
      <c r="G60" s="396"/>
      <c r="H60" s="106">
        <v>441.6</v>
      </c>
    </row>
    <row r="61" spans="1:8" ht="36.6" customHeight="1" thickBot="1" x14ac:dyDescent="0.3">
      <c r="A61" s="238" t="s">
        <v>372</v>
      </c>
      <c r="B61" s="220" t="s">
        <v>322</v>
      </c>
      <c r="C61" s="77" t="s">
        <v>433</v>
      </c>
      <c r="D61" s="186" t="s">
        <v>37</v>
      </c>
      <c r="E61" s="404" t="s">
        <v>467</v>
      </c>
      <c r="F61" s="404"/>
      <c r="G61" s="404"/>
      <c r="H61" s="107">
        <v>371.66</v>
      </c>
    </row>
    <row r="62" spans="1:8" ht="18" customHeight="1" thickBot="1" x14ac:dyDescent="0.3">
      <c r="A62" s="193" t="s">
        <v>373</v>
      </c>
      <c r="B62" s="121">
        <v>8675</v>
      </c>
      <c r="C62" s="309" t="s">
        <v>32</v>
      </c>
      <c r="D62" s="310"/>
      <c r="E62" s="310"/>
      <c r="F62" s="310"/>
      <c r="G62" s="310"/>
      <c r="H62" s="311"/>
    </row>
    <row r="63" spans="1:8" ht="35.4" customHeight="1" x14ac:dyDescent="0.25">
      <c r="A63" s="248" t="s">
        <v>182</v>
      </c>
      <c r="B63" s="225" t="s">
        <v>60</v>
      </c>
      <c r="C63" s="184" t="s">
        <v>59</v>
      </c>
      <c r="D63" s="187" t="s">
        <v>37</v>
      </c>
      <c r="E63" s="396" t="s">
        <v>468</v>
      </c>
      <c r="F63" s="396"/>
      <c r="G63" s="396"/>
      <c r="H63" s="105">
        <v>14.4</v>
      </c>
    </row>
    <row r="64" spans="1:8" ht="31.2" customHeight="1" x14ac:dyDescent="0.25">
      <c r="A64" s="258" t="s">
        <v>374</v>
      </c>
      <c r="B64" s="223" t="s">
        <v>61</v>
      </c>
      <c r="C64" s="26" t="s">
        <v>58</v>
      </c>
      <c r="D64" s="23" t="s">
        <v>37</v>
      </c>
      <c r="E64" s="396" t="s">
        <v>467</v>
      </c>
      <c r="F64" s="396"/>
      <c r="G64" s="396"/>
      <c r="H64" s="103">
        <v>371.66</v>
      </c>
    </row>
    <row r="65" spans="1:8" ht="36.75" customHeight="1" x14ac:dyDescent="0.25">
      <c r="A65" s="258" t="s">
        <v>183</v>
      </c>
      <c r="B65" s="223" t="s">
        <v>325</v>
      </c>
      <c r="C65" s="26" t="s">
        <v>425</v>
      </c>
      <c r="D65" s="23" t="s">
        <v>37</v>
      </c>
      <c r="E65" s="396" t="s">
        <v>467</v>
      </c>
      <c r="F65" s="396"/>
      <c r="G65" s="396"/>
      <c r="H65" s="103">
        <v>371.66</v>
      </c>
    </row>
    <row r="66" spans="1:8" ht="28.2" customHeight="1" x14ac:dyDescent="0.25">
      <c r="A66" s="258" t="s">
        <v>375</v>
      </c>
      <c r="B66" s="223" t="s">
        <v>62</v>
      </c>
      <c r="C66" s="26" t="s">
        <v>217</v>
      </c>
      <c r="D66" s="23" t="s">
        <v>37</v>
      </c>
      <c r="E66" s="396" t="s">
        <v>468</v>
      </c>
      <c r="F66" s="396"/>
      <c r="G66" s="396"/>
      <c r="H66" s="103">
        <v>14.4</v>
      </c>
    </row>
    <row r="67" spans="1:8" ht="26.4" customHeight="1" x14ac:dyDescent="0.25">
      <c r="A67" s="258" t="s">
        <v>376</v>
      </c>
      <c r="B67" s="223" t="s">
        <v>64</v>
      </c>
      <c r="C67" s="26" t="s">
        <v>63</v>
      </c>
      <c r="D67" s="23" t="s">
        <v>37</v>
      </c>
      <c r="E67" s="396" t="s">
        <v>468</v>
      </c>
      <c r="F67" s="396"/>
      <c r="G67" s="396"/>
      <c r="H67" s="103">
        <v>14.4</v>
      </c>
    </row>
    <row r="68" spans="1:8" ht="73.8" customHeight="1" thickBot="1" x14ac:dyDescent="0.3">
      <c r="A68" s="259" t="s">
        <v>377</v>
      </c>
      <c r="B68" s="224" t="s">
        <v>66</v>
      </c>
      <c r="C68" s="182" t="s">
        <v>65</v>
      </c>
      <c r="D68" s="185" t="s">
        <v>37</v>
      </c>
      <c r="E68" s="459" t="s">
        <v>501</v>
      </c>
      <c r="F68" s="459"/>
      <c r="G68" s="459"/>
      <c r="H68" s="281">
        <v>254.88</v>
      </c>
    </row>
    <row r="69" spans="1:8" ht="18.600000000000001" customHeight="1" thickBot="1" x14ac:dyDescent="0.3">
      <c r="A69" s="195" t="s">
        <v>378</v>
      </c>
      <c r="B69" s="118">
        <v>8670</v>
      </c>
      <c r="C69" s="402" t="s">
        <v>50</v>
      </c>
      <c r="D69" s="460"/>
      <c r="E69" s="460"/>
      <c r="F69" s="460"/>
      <c r="G69" s="460"/>
      <c r="H69" s="296"/>
    </row>
    <row r="70" spans="1:8" ht="57.75" customHeight="1" x14ac:dyDescent="0.25">
      <c r="A70" s="248" t="s">
        <v>379</v>
      </c>
      <c r="B70" s="223" t="s">
        <v>51</v>
      </c>
      <c r="C70" s="26" t="s">
        <v>216</v>
      </c>
      <c r="D70" s="23" t="s">
        <v>37</v>
      </c>
      <c r="E70" s="382" t="s">
        <v>471</v>
      </c>
      <c r="F70" s="382"/>
      <c r="G70" s="382"/>
      <c r="H70" s="110">
        <v>13.02</v>
      </c>
    </row>
    <row r="71" spans="1:8" ht="34.799999999999997" customHeight="1" x14ac:dyDescent="0.25">
      <c r="A71" s="256" t="s">
        <v>380</v>
      </c>
      <c r="B71" s="224" t="s">
        <v>327</v>
      </c>
      <c r="C71" s="182" t="s">
        <v>469</v>
      </c>
      <c r="D71" s="279" t="s">
        <v>3</v>
      </c>
      <c r="E71" s="381" t="s">
        <v>536</v>
      </c>
      <c r="F71" s="381"/>
      <c r="G71" s="381"/>
      <c r="H71" s="280">
        <v>2</v>
      </c>
    </row>
    <row r="72" spans="1:8" ht="33" customHeight="1" x14ac:dyDescent="0.25">
      <c r="A72" s="256" t="s">
        <v>381</v>
      </c>
      <c r="B72" s="224" t="s">
        <v>328</v>
      </c>
      <c r="C72" s="182" t="s">
        <v>470</v>
      </c>
      <c r="D72" s="279" t="s">
        <v>3</v>
      </c>
      <c r="E72" s="381" t="s">
        <v>535</v>
      </c>
      <c r="F72" s="381"/>
      <c r="G72" s="381"/>
      <c r="H72" s="280">
        <v>3</v>
      </c>
    </row>
    <row r="73" spans="1:8" ht="42" customHeight="1" x14ac:dyDescent="0.25">
      <c r="A73" s="256" t="s">
        <v>382</v>
      </c>
      <c r="B73" s="224" t="s">
        <v>55</v>
      </c>
      <c r="C73" s="182" t="s">
        <v>54</v>
      </c>
      <c r="D73" s="279" t="s">
        <v>3</v>
      </c>
      <c r="E73" s="381" t="s">
        <v>534</v>
      </c>
      <c r="F73" s="381"/>
      <c r="G73" s="381"/>
      <c r="H73" s="280">
        <v>22</v>
      </c>
    </row>
    <row r="74" spans="1:8" ht="28.5" customHeight="1" x14ac:dyDescent="0.25">
      <c r="A74" s="256" t="s">
        <v>383</v>
      </c>
      <c r="B74" s="224" t="s">
        <v>53</v>
      </c>
      <c r="C74" s="182" t="s">
        <v>52</v>
      </c>
      <c r="D74" s="23" t="s">
        <v>37</v>
      </c>
      <c r="E74" s="399" t="s">
        <v>472</v>
      </c>
      <c r="F74" s="400"/>
      <c r="G74" s="401"/>
      <c r="H74" s="280">
        <v>2</v>
      </c>
    </row>
    <row r="75" spans="1:8" ht="48" customHeight="1" x14ac:dyDescent="0.25">
      <c r="A75" s="256" t="s">
        <v>384</v>
      </c>
      <c r="B75" s="224" t="s">
        <v>329</v>
      </c>
      <c r="C75" s="182" t="s">
        <v>330</v>
      </c>
      <c r="D75" s="23" t="s">
        <v>37</v>
      </c>
      <c r="E75" s="399" t="s">
        <v>473</v>
      </c>
      <c r="F75" s="400"/>
      <c r="G75" s="401"/>
      <c r="H75" s="280">
        <v>47.88</v>
      </c>
    </row>
    <row r="76" spans="1:8" ht="25.95" customHeight="1" x14ac:dyDescent="0.25">
      <c r="A76" s="256" t="s">
        <v>385</v>
      </c>
      <c r="B76" s="224" t="s">
        <v>513</v>
      </c>
      <c r="C76" s="182" t="s">
        <v>331</v>
      </c>
      <c r="D76" s="23" t="s">
        <v>20</v>
      </c>
      <c r="E76" s="399" t="s">
        <v>474</v>
      </c>
      <c r="F76" s="400"/>
      <c r="G76" s="401"/>
      <c r="H76" s="280">
        <v>39.9</v>
      </c>
    </row>
    <row r="77" spans="1:8" ht="21" customHeight="1" x14ac:dyDescent="0.25">
      <c r="A77" s="256" t="s">
        <v>386</v>
      </c>
      <c r="B77" s="224" t="s">
        <v>344</v>
      </c>
      <c r="C77" s="182" t="s">
        <v>343</v>
      </c>
      <c r="D77" s="279" t="s">
        <v>3</v>
      </c>
      <c r="E77" s="383" t="s">
        <v>536</v>
      </c>
      <c r="F77" s="384"/>
      <c r="G77" s="385"/>
      <c r="H77" s="280">
        <v>2</v>
      </c>
    </row>
    <row r="78" spans="1:8" ht="25.95" customHeight="1" x14ac:dyDescent="0.25">
      <c r="A78" s="256" t="s">
        <v>387</v>
      </c>
      <c r="B78" s="224" t="s">
        <v>269</v>
      </c>
      <c r="C78" s="82" t="s">
        <v>270</v>
      </c>
      <c r="D78" s="23" t="s">
        <v>37</v>
      </c>
      <c r="E78" s="399" t="s">
        <v>475</v>
      </c>
      <c r="F78" s="400"/>
      <c r="G78" s="401"/>
      <c r="H78" s="268">
        <v>67.3</v>
      </c>
    </row>
    <row r="79" spans="1:8" ht="30" customHeight="1" thickBot="1" x14ac:dyDescent="0.3">
      <c r="A79" s="249" t="s">
        <v>388</v>
      </c>
      <c r="B79" s="224" t="s">
        <v>67</v>
      </c>
      <c r="C79" s="170" t="s">
        <v>434</v>
      </c>
      <c r="D79" s="23" t="s">
        <v>37</v>
      </c>
      <c r="E79" s="382" t="s">
        <v>476</v>
      </c>
      <c r="F79" s="382"/>
      <c r="G79" s="382"/>
      <c r="H79" s="268">
        <v>9.15</v>
      </c>
    </row>
    <row r="80" spans="1:8" ht="16.2" customHeight="1" thickBot="1" x14ac:dyDescent="0.3">
      <c r="A80" s="194" t="s">
        <v>389</v>
      </c>
      <c r="B80" s="121">
        <v>8677</v>
      </c>
      <c r="C80" s="309" t="s">
        <v>332</v>
      </c>
      <c r="D80" s="397"/>
      <c r="E80" s="397"/>
      <c r="F80" s="397"/>
      <c r="G80" s="397"/>
      <c r="H80" s="311"/>
    </row>
    <row r="81" spans="1:8" ht="22.8" customHeight="1" thickBot="1" x14ac:dyDescent="0.3">
      <c r="A81" s="244" t="s">
        <v>184</v>
      </c>
      <c r="B81" s="224" t="s">
        <v>69</v>
      </c>
      <c r="C81" s="82" t="s">
        <v>68</v>
      </c>
      <c r="D81" s="185" t="s">
        <v>20</v>
      </c>
      <c r="E81" s="377" t="s">
        <v>529</v>
      </c>
      <c r="F81" s="378"/>
      <c r="G81" s="378"/>
      <c r="H81" s="181">
        <v>4.5</v>
      </c>
    </row>
    <row r="82" spans="1:8" ht="17.399999999999999" customHeight="1" thickBot="1" x14ac:dyDescent="0.3">
      <c r="A82" s="194" t="s">
        <v>390</v>
      </c>
      <c r="B82" s="121">
        <v>8674</v>
      </c>
      <c r="C82" s="306" t="s">
        <v>333</v>
      </c>
      <c r="D82" s="307"/>
      <c r="E82" s="307"/>
      <c r="F82" s="307"/>
      <c r="G82" s="307"/>
      <c r="H82" s="308"/>
    </row>
    <row r="83" spans="1:8" ht="17.399999999999999" customHeight="1" x14ac:dyDescent="0.25">
      <c r="A83" s="248" t="s">
        <v>206</v>
      </c>
      <c r="B83" s="199" t="s">
        <v>305</v>
      </c>
      <c r="C83" s="58" t="s">
        <v>304</v>
      </c>
      <c r="D83" s="41" t="s">
        <v>42</v>
      </c>
      <c r="E83" s="389" t="s">
        <v>477</v>
      </c>
      <c r="F83" s="390"/>
      <c r="G83" s="391"/>
      <c r="H83" s="105">
        <v>3.14</v>
      </c>
    </row>
    <row r="84" spans="1:8" ht="17.399999999999999" customHeight="1" thickBot="1" x14ac:dyDescent="0.3">
      <c r="A84" s="259" t="s">
        <v>391</v>
      </c>
      <c r="B84" s="225" t="s">
        <v>57</v>
      </c>
      <c r="C84" s="79" t="s">
        <v>56</v>
      </c>
      <c r="D84" s="187" t="s">
        <v>37</v>
      </c>
      <c r="E84" s="389" t="s">
        <v>478</v>
      </c>
      <c r="F84" s="390"/>
      <c r="G84" s="391"/>
      <c r="H84" s="106">
        <v>9.8800000000000008</v>
      </c>
    </row>
    <row r="85" spans="1:8" ht="17.399999999999999" customHeight="1" thickBot="1" x14ac:dyDescent="0.3">
      <c r="A85" s="193" t="s">
        <v>392</v>
      </c>
      <c r="B85" s="121">
        <v>8671</v>
      </c>
      <c r="C85" s="306" t="s">
        <v>218</v>
      </c>
      <c r="D85" s="307"/>
      <c r="E85" s="307"/>
      <c r="F85" s="307"/>
      <c r="G85" s="307"/>
      <c r="H85" s="308"/>
    </row>
    <row r="86" spans="1:8" ht="32.4" customHeight="1" x14ac:dyDescent="0.25">
      <c r="A86" s="256" t="s">
        <v>207</v>
      </c>
      <c r="B86" s="218" t="s">
        <v>494</v>
      </c>
      <c r="C86" s="55" t="s">
        <v>491</v>
      </c>
      <c r="D86" s="23" t="s">
        <v>37</v>
      </c>
      <c r="E86" s="377" t="s">
        <v>467</v>
      </c>
      <c r="F86" s="378"/>
      <c r="G86" s="378"/>
      <c r="H86" s="109">
        <v>371.66</v>
      </c>
    </row>
    <row r="87" spans="1:8" ht="43.2" customHeight="1" x14ac:dyDescent="0.25">
      <c r="A87" s="256" t="s">
        <v>208</v>
      </c>
      <c r="B87" s="223" t="s">
        <v>493</v>
      </c>
      <c r="C87" s="26" t="s">
        <v>492</v>
      </c>
      <c r="D87" s="23" t="s">
        <v>20</v>
      </c>
      <c r="E87" s="379" t="s">
        <v>533</v>
      </c>
      <c r="F87" s="380"/>
      <c r="G87" s="380"/>
      <c r="H87" s="110">
        <v>371.66</v>
      </c>
    </row>
    <row r="88" spans="1:8" ht="45" customHeight="1" x14ac:dyDescent="0.25">
      <c r="A88" s="256" t="s">
        <v>209</v>
      </c>
      <c r="B88" s="223" t="s">
        <v>515</v>
      </c>
      <c r="C88" s="26" t="s">
        <v>495</v>
      </c>
      <c r="D88" s="23" t="s">
        <v>20</v>
      </c>
      <c r="E88" s="379" t="s">
        <v>532</v>
      </c>
      <c r="F88" s="380"/>
      <c r="G88" s="380"/>
      <c r="H88" s="110">
        <v>38.36</v>
      </c>
    </row>
    <row r="89" spans="1:8" ht="36" customHeight="1" x14ac:dyDescent="0.25">
      <c r="A89" s="256" t="s">
        <v>210</v>
      </c>
      <c r="B89" s="223" t="s">
        <v>516</v>
      </c>
      <c r="C89" s="136" t="s">
        <v>334</v>
      </c>
      <c r="D89" s="23" t="s">
        <v>20</v>
      </c>
      <c r="E89" s="379" t="s">
        <v>531</v>
      </c>
      <c r="F89" s="380"/>
      <c r="G89" s="380"/>
      <c r="H89" s="110">
        <v>79.8</v>
      </c>
    </row>
    <row r="90" spans="1:8" ht="37.799999999999997" customHeight="1" thickBot="1" x14ac:dyDescent="0.3">
      <c r="A90" s="256" t="s">
        <v>523</v>
      </c>
      <c r="B90" s="223" t="s">
        <v>520</v>
      </c>
      <c r="C90" s="136" t="s">
        <v>519</v>
      </c>
      <c r="D90" s="23" t="s">
        <v>20</v>
      </c>
      <c r="E90" s="379" t="s">
        <v>530</v>
      </c>
      <c r="F90" s="380"/>
      <c r="G90" s="380"/>
      <c r="H90" s="110">
        <v>9.92</v>
      </c>
    </row>
    <row r="91" spans="1:8" ht="16.2" customHeight="1" thickBot="1" x14ac:dyDescent="0.3">
      <c r="A91" s="194" t="s">
        <v>393</v>
      </c>
      <c r="B91" s="121">
        <v>8691</v>
      </c>
      <c r="C91" s="402" t="s">
        <v>220</v>
      </c>
      <c r="D91" s="295"/>
      <c r="E91" s="295"/>
      <c r="F91" s="295"/>
      <c r="G91" s="295"/>
      <c r="H91" s="296"/>
    </row>
    <row r="92" spans="1:8" ht="57" customHeight="1" x14ac:dyDescent="0.25">
      <c r="A92" s="256" t="s">
        <v>211</v>
      </c>
      <c r="B92" s="225" t="s">
        <v>146</v>
      </c>
      <c r="C92" s="184" t="s">
        <v>145</v>
      </c>
      <c r="D92" s="187" t="s">
        <v>3</v>
      </c>
      <c r="E92" s="396" t="s">
        <v>537</v>
      </c>
      <c r="F92" s="396"/>
      <c r="G92" s="396"/>
      <c r="H92" s="110">
        <v>29</v>
      </c>
    </row>
    <row r="93" spans="1:8" ht="65.400000000000006" customHeight="1" x14ac:dyDescent="0.25">
      <c r="A93" s="256" t="s">
        <v>232</v>
      </c>
      <c r="B93" s="223" t="s">
        <v>148</v>
      </c>
      <c r="C93" s="26" t="s">
        <v>147</v>
      </c>
      <c r="D93" s="23" t="s">
        <v>3</v>
      </c>
      <c r="E93" s="383" t="s">
        <v>538</v>
      </c>
      <c r="F93" s="384"/>
      <c r="G93" s="385"/>
      <c r="H93" s="110">
        <v>7</v>
      </c>
    </row>
    <row r="94" spans="1:8" ht="69.599999999999994" customHeight="1" thickBot="1" x14ac:dyDescent="0.3">
      <c r="A94" s="249" t="s">
        <v>394</v>
      </c>
      <c r="B94" s="223" t="s">
        <v>149</v>
      </c>
      <c r="C94" s="184" t="s">
        <v>150</v>
      </c>
      <c r="D94" s="187" t="s">
        <v>3</v>
      </c>
      <c r="E94" s="403" t="s">
        <v>539</v>
      </c>
      <c r="F94" s="403"/>
      <c r="G94" s="403"/>
      <c r="H94" s="110">
        <v>35</v>
      </c>
    </row>
    <row r="95" spans="1:8" ht="18" customHeight="1" thickBot="1" x14ac:dyDescent="0.3">
      <c r="A95" s="194" t="s">
        <v>395</v>
      </c>
      <c r="B95" s="121">
        <v>8681</v>
      </c>
      <c r="C95" s="309" t="s">
        <v>33</v>
      </c>
      <c r="D95" s="310"/>
      <c r="E95" s="310"/>
      <c r="F95" s="310"/>
      <c r="G95" s="310"/>
      <c r="H95" s="311"/>
    </row>
    <row r="96" spans="1:8" ht="50.25" customHeight="1" x14ac:dyDescent="0.25">
      <c r="A96" s="248" t="s">
        <v>212</v>
      </c>
      <c r="B96" s="225" t="s">
        <v>134</v>
      </c>
      <c r="C96" s="184" t="s">
        <v>136</v>
      </c>
      <c r="D96" s="187" t="s">
        <v>3</v>
      </c>
      <c r="E96" s="405" t="s">
        <v>540</v>
      </c>
      <c r="F96" s="405"/>
      <c r="G96" s="405"/>
      <c r="H96" s="111">
        <v>31</v>
      </c>
    </row>
    <row r="97" spans="1:8" ht="51.75" customHeight="1" x14ac:dyDescent="0.25">
      <c r="A97" s="256" t="s">
        <v>213</v>
      </c>
      <c r="B97" s="223" t="s">
        <v>135</v>
      </c>
      <c r="C97" s="184" t="s">
        <v>133</v>
      </c>
      <c r="D97" s="23" t="s">
        <v>3</v>
      </c>
      <c r="E97" s="398" t="s">
        <v>541</v>
      </c>
      <c r="F97" s="398"/>
      <c r="G97" s="398"/>
      <c r="H97" s="110">
        <v>19</v>
      </c>
    </row>
    <row r="98" spans="1:8" ht="55.5" customHeight="1" x14ac:dyDescent="0.25">
      <c r="A98" s="256" t="s">
        <v>214</v>
      </c>
      <c r="B98" s="223" t="s">
        <v>188</v>
      </c>
      <c r="C98" s="184" t="s">
        <v>187</v>
      </c>
      <c r="D98" s="23" t="s">
        <v>3</v>
      </c>
      <c r="E98" s="398" t="s">
        <v>542</v>
      </c>
      <c r="F98" s="398"/>
      <c r="G98" s="398"/>
      <c r="H98" s="110">
        <v>4</v>
      </c>
    </row>
    <row r="99" spans="1:8" ht="60.75" customHeight="1" x14ac:dyDescent="0.25">
      <c r="A99" s="256" t="s">
        <v>396</v>
      </c>
      <c r="B99" s="223" t="s">
        <v>140</v>
      </c>
      <c r="C99" s="136" t="s">
        <v>139</v>
      </c>
      <c r="D99" s="23" t="s">
        <v>3</v>
      </c>
      <c r="E99" s="398" t="s">
        <v>543</v>
      </c>
      <c r="F99" s="398"/>
      <c r="G99" s="398"/>
      <c r="H99" s="110">
        <v>1</v>
      </c>
    </row>
    <row r="100" spans="1:8" ht="44.4" customHeight="1" x14ac:dyDescent="0.25">
      <c r="A100" s="256" t="s">
        <v>233</v>
      </c>
      <c r="B100" s="220" t="s">
        <v>247</v>
      </c>
      <c r="C100" s="77" t="s">
        <v>248</v>
      </c>
      <c r="D100" s="23" t="s">
        <v>20</v>
      </c>
      <c r="E100" s="392" t="s">
        <v>479</v>
      </c>
      <c r="F100" s="392"/>
      <c r="G100" s="392"/>
      <c r="H100" s="107">
        <v>140</v>
      </c>
    </row>
    <row r="101" spans="1:8" ht="44.4" customHeight="1" x14ac:dyDescent="0.25">
      <c r="A101" s="256" t="s">
        <v>397</v>
      </c>
      <c r="B101" s="223" t="s">
        <v>193</v>
      </c>
      <c r="C101" s="26" t="s">
        <v>192</v>
      </c>
      <c r="D101" s="23" t="s">
        <v>20</v>
      </c>
      <c r="E101" s="392" t="s">
        <v>480</v>
      </c>
      <c r="F101" s="392"/>
      <c r="G101" s="392"/>
      <c r="H101" s="103">
        <v>320</v>
      </c>
    </row>
    <row r="102" spans="1:8" ht="44.4" customHeight="1" x14ac:dyDescent="0.25">
      <c r="A102" s="256" t="s">
        <v>234</v>
      </c>
      <c r="B102" s="200" t="s">
        <v>191</v>
      </c>
      <c r="C102" s="135" t="s">
        <v>190</v>
      </c>
      <c r="D102" s="35" t="s">
        <v>20</v>
      </c>
      <c r="E102" s="392" t="s">
        <v>481</v>
      </c>
      <c r="F102" s="392"/>
      <c r="G102" s="392"/>
      <c r="H102" s="103">
        <v>98</v>
      </c>
    </row>
    <row r="103" spans="1:8" ht="44.4" customHeight="1" x14ac:dyDescent="0.25">
      <c r="A103" s="256" t="s">
        <v>235</v>
      </c>
      <c r="B103" s="200" t="s">
        <v>189</v>
      </c>
      <c r="C103" s="135" t="s">
        <v>265</v>
      </c>
      <c r="D103" s="35" t="s">
        <v>20</v>
      </c>
      <c r="E103" s="392" t="s">
        <v>482</v>
      </c>
      <c r="F103" s="392"/>
      <c r="G103" s="392"/>
      <c r="H103" s="103">
        <v>25</v>
      </c>
    </row>
    <row r="104" spans="1:8" ht="48.75" customHeight="1" x14ac:dyDescent="0.25">
      <c r="A104" s="256" t="s">
        <v>398</v>
      </c>
      <c r="B104" s="200" t="s">
        <v>279</v>
      </c>
      <c r="C104" s="50" t="s">
        <v>280</v>
      </c>
      <c r="D104" s="35" t="s">
        <v>3</v>
      </c>
      <c r="E104" s="386" t="s">
        <v>544</v>
      </c>
      <c r="F104" s="387"/>
      <c r="G104" s="388"/>
      <c r="H104" s="103">
        <v>8</v>
      </c>
    </row>
    <row r="105" spans="1:8" ht="67.5" customHeight="1" x14ac:dyDescent="0.25">
      <c r="A105" s="256" t="s">
        <v>399</v>
      </c>
      <c r="B105" s="200" t="s">
        <v>267</v>
      </c>
      <c r="C105" s="50" t="s">
        <v>268</v>
      </c>
      <c r="D105" s="35" t="s">
        <v>3</v>
      </c>
      <c r="E105" s="386" t="s">
        <v>545</v>
      </c>
      <c r="F105" s="387"/>
      <c r="G105" s="388"/>
      <c r="H105" s="103">
        <v>12</v>
      </c>
    </row>
    <row r="106" spans="1:8" ht="54" customHeight="1" x14ac:dyDescent="0.25">
      <c r="A106" s="256" t="s">
        <v>400</v>
      </c>
      <c r="B106" s="200" t="s">
        <v>281</v>
      </c>
      <c r="C106" s="50" t="s">
        <v>282</v>
      </c>
      <c r="D106" s="35" t="s">
        <v>3</v>
      </c>
      <c r="E106" s="386" t="s">
        <v>545</v>
      </c>
      <c r="F106" s="387"/>
      <c r="G106" s="388"/>
      <c r="H106" s="103">
        <v>12</v>
      </c>
    </row>
    <row r="107" spans="1:8" ht="54" customHeight="1" x14ac:dyDescent="0.25">
      <c r="A107" s="256" t="s">
        <v>401</v>
      </c>
      <c r="B107" s="200" t="s">
        <v>283</v>
      </c>
      <c r="C107" s="50" t="s">
        <v>284</v>
      </c>
      <c r="D107" s="35" t="s">
        <v>3</v>
      </c>
      <c r="E107" s="386" t="s">
        <v>542</v>
      </c>
      <c r="F107" s="387"/>
      <c r="G107" s="388"/>
      <c r="H107" s="103">
        <v>4</v>
      </c>
    </row>
    <row r="108" spans="1:8" ht="61.5" customHeight="1" x14ac:dyDescent="0.25">
      <c r="A108" s="256" t="s">
        <v>402</v>
      </c>
      <c r="B108" s="200" t="s">
        <v>195</v>
      </c>
      <c r="C108" s="50" t="s">
        <v>196</v>
      </c>
      <c r="D108" s="35" t="s">
        <v>3</v>
      </c>
      <c r="E108" s="386" t="s">
        <v>546</v>
      </c>
      <c r="F108" s="387"/>
      <c r="G108" s="388"/>
      <c r="H108" s="103">
        <v>10</v>
      </c>
    </row>
    <row r="109" spans="1:8" ht="51.75" customHeight="1" x14ac:dyDescent="0.25">
      <c r="A109" s="256" t="s">
        <v>403</v>
      </c>
      <c r="B109" s="200" t="s">
        <v>285</v>
      </c>
      <c r="C109" s="50" t="s">
        <v>286</v>
      </c>
      <c r="D109" s="35" t="s">
        <v>3</v>
      </c>
      <c r="E109" s="386" t="s">
        <v>547</v>
      </c>
      <c r="F109" s="387"/>
      <c r="G109" s="388"/>
      <c r="H109" s="103">
        <v>58</v>
      </c>
    </row>
    <row r="110" spans="1:8" ht="50.25" customHeight="1" x14ac:dyDescent="0.25">
      <c r="A110" s="256" t="s">
        <v>404</v>
      </c>
      <c r="B110" s="200" t="s">
        <v>197</v>
      </c>
      <c r="C110" s="50" t="s">
        <v>198</v>
      </c>
      <c r="D110" s="35" t="s">
        <v>3</v>
      </c>
      <c r="E110" s="386" t="s">
        <v>547</v>
      </c>
      <c r="F110" s="387"/>
      <c r="G110" s="388"/>
      <c r="H110" s="112">
        <v>58</v>
      </c>
    </row>
    <row r="111" spans="1:8" ht="21" customHeight="1" x14ac:dyDescent="0.25">
      <c r="A111" s="256" t="s">
        <v>405</v>
      </c>
      <c r="B111" s="200" t="s">
        <v>138</v>
      </c>
      <c r="C111" s="80" t="s">
        <v>137</v>
      </c>
      <c r="D111" s="35" t="s">
        <v>3</v>
      </c>
      <c r="E111" s="386" t="s">
        <v>543</v>
      </c>
      <c r="F111" s="387"/>
      <c r="G111" s="388"/>
      <c r="H111" s="103">
        <v>1</v>
      </c>
    </row>
    <row r="112" spans="1:8" ht="21.6" customHeight="1" x14ac:dyDescent="0.25">
      <c r="A112" s="256" t="s">
        <v>406</v>
      </c>
      <c r="B112" s="223" t="s">
        <v>346</v>
      </c>
      <c r="C112" s="39" t="s">
        <v>345</v>
      </c>
      <c r="D112" s="23" t="s">
        <v>3</v>
      </c>
      <c r="E112" s="386" t="s">
        <v>548</v>
      </c>
      <c r="F112" s="387"/>
      <c r="G112" s="388"/>
      <c r="H112" s="103">
        <v>5</v>
      </c>
    </row>
    <row r="113" spans="1:8" ht="21" customHeight="1" x14ac:dyDescent="0.25">
      <c r="A113" s="256" t="s">
        <v>407</v>
      </c>
      <c r="B113" s="223" t="s">
        <v>142</v>
      </c>
      <c r="C113" s="39" t="s">
        <v>141</v>
      </c>
      <c r="D113" s="23" t="s">
        <v>3</v>
      </c>
      <c r="E113" s="386" t="s">
        <v>549</v>
      </c>
      <c r="F113" s="387"/>
      <c r="G113" s="388"/>
      <c r="H113" s="103">
        <v>9</v>
      </c>
    </row>
    <row r="114" spans="1:8" ht="22.2" customHeight="1" x14ac:dyDescent="0.25">
      <c r="A114" s="256" t="s">
        <v>408</v>
      </c>
      <c r="B114" s="223" t="s">
        <v>143</v>
      </c>
      <c r="C114" s="39" t="s">
        <v>144</v>
      </c>
      <c r="D114" s="23" t="s">
        <v>20</v>
      </c>
      <c r="E114" s="409" t="s">
        <v>483</v>
      </c>
      <c r="F114" s="410"/>
      <c r="G114" s="411"/>
      <c r="H114" s="103">
        <v>348</v>
      </c>
    </row>
    <row r="115" spans="1:8" ht="42.75" customHeight="1" thickBot="1" x14ac:dyDescent="0.3">
      <c r="A115" s="249" t="s">
        <v>409</v>
      </c>
      <c r="B115" s="226" t="s">
        <v>162</v>
      </c>
      <c r="C115" s="183" t="s">
        <v>161</v>
      </c>
      <c r="D115" s="186" t="s">
        <v>3</v>
      </c>
      <c r="E115" s="406" t="s">
        <v>544</v>
      </c>
      <c r="F115" s="406"/>
      <c r="G115" s="406"/>
      <c r="H115" s="113">
        <v>8</v>
      </c>
    </row>
    <row r="116" spans="1:8" ht="18" customHeight="1" thickBot="1" x14ac:dyDescent="0.3">
      <c r="A116" s="179" t="s">
        <v>410</v>
      </c>
      <c r="B116" s="120">
        <v>8685</v>
      </c>
      <c r="C116" s="374" t="s">
        <v>288</v>
      </c>
      <c r="D116" s="375"/>
      <c r="E116" s="375"/>
      <c r="F116" s="375"/>
      <c r="G116" s="375"/>
      <c r="H116" s="376"/>
    </row>
    <row r="117" spans="1:8" ht="65.25" customHeight="1" x14ac:dyDescent="0.25">
      <c r="A117" s="248" t="s">
        <v>411</v>
      </c>
      <c r="B117" s="225" t="s">
        <v>117</v>
      </c>
      <c r="C117" s="184" t="s">
        <v>116</v>
      </c>
      <c r="D117" s="187" t="s">
        <v>3</v>
      </c>
      <c r="E117" s="393" t="s">
        <v>550</v>
      </c>
      <c r="F117" s="407"/>
      <c r="G117" s="408"/>
      <c r="H117" s="111">
        <v>6</v>
      </c>
    </row>
    <row r="118" spans="1:8" ht="48.75" customHeight="1" x14ac:dyDescent="0.25">
      <c r="A118" s="256" t="s">
        <v>219</v>
      </c>
      <c r="B118" s="225" t="s">
        <v>341</v>
      </c>
      <c r="C118" s="184" t="s">
        <v>342</v>
      </c>
      <c r="D118" s="187" t="s">
        <v>3</v>
      </c>
      <c r="E118" s="393" t="s">
        <v>536</v>
      </c>
      <c r="F118" s="394"/>
      <c r="G118" s="395"/>
      <c r="H118" s="111">
        <v>2</v>
      </c>
    </row>
    <row r="119" spans="1:8" ht="74.25" customHeight="1" x14ac:dyDescent="0.25">
      <c r="A119" s="256" t="s">
        <v>236</v>
      </c>
      <c r="B119" s="225" t="s">
        <v>289</v>
      </c>
      <c r="C119" s="79" t="s">
        <v>290</v>
      </c>
      <c r="D119" s="187" t="s">
        <v>3</v>
      </c>
      <c r="E119" s="393" t="s">
        <v>550</v>
      </c>
      <c r="F119" s="394"/>
      <c r="G119" s="395"/>
      <c r="H119" s="111">
        <v>6</v>
      </c>
    </row>
    <row r="120" spans="1:8" ht="53.25" customHeight="1" x14ac:dyDescent="0.25">
      <c r="A120" s="256" t="s">
        <v>237</v>
      </c>
      <c r="B120" s="223" t="s">
        <v>152</v>
      </c>
      <c r="C120" s="26" t="s">
        <v>151</v>
      </c>
      <c r="D120" s="23" t="s">
        <v>3</v>
      </c>
      <c r="E120" s="393" t="s">
        <v>542</v>
      </c>
      <c r="F120" s="394"/>
      <c r="G120" s="395"/>
      <c r="H120" s="110">
        <v>4</v>
      </c>
    </row>
    <row r="121" spans="1:8" ht="44.4" customHeight="1" x14ac:dyDescent="0.25">
      <c r="A121" s="256" t="s">
        <v>238</v>
      </c>
      <c r="B121" s="223" t="s">
        <v>154</v>
      </c>
      <c r="C121" s="184" t="s">
        <v>153</v>
      </c>
      <c r="D121" s="23" t="s">
        <v>3</v>
      </c>
      <c r="E121" s="393" t="s">
        <v>536</v>
      </c>
      <c r="F121" s="394"/>
      <c r="G121" s="395"/>
      <c r="H121" s="110">
        <v>2</v>
      </c>
    </row>
    <row r="122" spans="1:8" ht="49.5" customHeight="1" x14ac:dyDescent="0.25">
      <c r="A122" s="256" t="s">
        <v>239</v>
      </c>
      <c r="B122" s="223" t="s">
        <v>169</v>
      </c>
      <c r="C122" s="184" t="s">
        <v>155</v>
      </c>
      <c r="D122" s="23" t="s">
        <v>3</v>
      </c>
      <c r="E122" s="393" t="s">
        <v>536</v>
      </c>
      <c r="F122" s="394"/>
      <c r="G122" s="395"/>
      <c r="H122" s="110">
        <v>2</v>
      </c>
    </row>
    <row r="123" spans="1:8" ht="40.200000000000003" customHeight="1" x14ac:dyDescent="0.25">
      <c r="A123" s="256" t="s">
        <v>412</v>
      </c>
      <c r="B123" s="223" t="s">
        <v>156</v>
      </c>
      <c r="C123" s="26" t="s">
        <v>517</v>
      </c>
      <c r="D123" s="23" t="s">
        <v>3</v>
      </c>
      <c r="E123" s="393" t="s">
        <v>543</v>
      </c>
      <c r="F123" s="394"/>
      <c r="G123" s="395"/>
      <c r="H123" s="110">
        <v>1</v>
      </c>
    </row>
    <row r="124" spans="1:8" ht="33.6" customHeight="1" x14ac:dyDescent="0.25">
      <c r="A124" s="256" t="s">
        <v>413</v>
      </c>
      <c r="B124" s="223" t="s">
        <v>159</v>
      </c>
      <c r="C124" s="261" t="s">
        <v>157</v>
      </c>
      <c r="D124" s="185" t="s">
        <v>3</v>
      </c>
      <c r="E124" s="393" t="s">
        <v>539</v>
      </c>
      <c r="F124" s="394"/>
      <c r="G124" s="395"/>
      <c r="H124" s="114">
        <v>35</v>
      </c>
    </row>
    <row r="125" spans="1:8" ht="36.75" customHeight="1" x14ac:dyDescent="0.25">
      <c r="A125" s="256" t="s">
        <v>414</v>
      </c>
      <c r="B125" s="224" t="s">
        <v>496</v>
      </c>
      <c r="C125" s="261" t="s">
        <v>506</v>
      </c>
      <c r="D125" s="185" t="s">
        <v>3</v>
      </c>
      <c r="E125" s="393" t="s">
        <v>543</v>
      </c>
      <c r="F125" s="394"/>
      <c r="G125" s="395"/>
      <c r="H125" s="114">
        <v>1</v>
      </c>
    </row>
    <row r="126" spans="1:8" ht="54" customHeight="1" thickBot="1" x14ac:dyDescent="0.3">
      <c r="A126" s="256" t="s">
        <v>505</v>
      </c>
      <c r="B126" s="224" t="s">
        <v>158</v>
      </c>
      <c r="C126" s="117" t="s">
        <v>160</v>
      </c>
      <c r="D126" s="185" t="s">
        <v>3</v>
      </c>
      <c r="E126" s="393" t="s">
        <v>543</v>
      </c>
      <c r="F126" s="394"/>
      <c r="G126" s="395"/>
      <c r="H126" s="114">
        <v>1</v>
      </c>
    </row>
    <row r="127" spans="1:8" ht="18" customHeight="1" thickBot="1" x14ac:dyDescent="0.3">
      <c r="A127" s="193" t="s">
        <v>415</v>
      </c>
      <c r="B127" s="121">
        <v>8679</v>
      </c>
      <c r="C127" s="309" t="s">
        <v>221</v>
      </c>
      <c r="D127" s="310"/>
      <c r="E127" s="310"/>
      <c r="F127" s="310"/>
      <c r="G127" s="310"/>
      <c r="H127" s="311"/>
    </row>
    <row r="128" spans="1:8" ht="58.2" customHeight="1" x14ac:dyDescent="0.25">
      <c r="A128" s="257" t="s">
        <v>215</v>
      </c>
      <c r="B128" s="225" t="s">
        <v>164</v>
      </c>
      <c r="C128" s="184" t="s">
        <v>163</v>
      </c>
      <c r="D128" s="187" t="s">
        <v>3</v>
      </c>
      <c r="E128" s="415" t="s">
        <v>544</v>
      </c>
      <c r="F128" s="415"/>
      <c r="G128" s="415"/>
      <c r="H128" s="111">
        <v>8</v>
      </c>
    </row>
    <row r="129" spans="1:8" ht="64.8" customHeight="1" x14ac:dyDescent="0.25">
      <c r="A129" s="257" t="s">
        <v>249</v>
      </c>
      <c r="B129" s="225" t="s">
        <v>95</v>
      </c>
      <c r="C129" s="28" t="s">
        <v>94</v>
      </c>
      <c r="D129" s="189" t="s">
        <v>3</v>
      </c>
      <c r="E129" s="416" t="s">
        <v>551</v>
      </c>
      <c r="F129" s="416"/>
      <c r="G129" s="416"/>
      <c r="H129" s="115">
        <v>18</v>
      </c>
    </row>
    <row r="130" spans="1:8" ht="63.6" customHeight="1" x14ac:dyDescent="0.25">
      <c r="A130" s="257" t="s">
        <v>250</v>
      </c>
      <c r="B130" s="225" t="s">
        <v>97</v>
      </c>
      <c r="C130" s="28" t="s">
        <v>96</v>
      </c>
      <c r="D130" s="189" t="s">
        <v>3</v>
      </c>
      <c r="E130" s="416" t="s">
        <v>536</v>
      </c>
      <c r="F130" s="416"/>
      <c r="G130" s="416"/>
      <c r="H130" s="115">
        <v>2</v>
      </c>
    </row>
    <row r="131" spans="1:8" ht="46.8" customHeight="1" x14ac:dyDescent="0.25">
      <c r="A131" s="257" t="s">
        <v>251</v>
      </c>
      <c r="B131" s="225" t="s">
        <v>99</v>
      </c>
      <c r="C131" s="28" t="s">
        <v>98</v>
      </c>
      <c r="D131" s="189" t="s">
        <v>3</v>
      </c>
      <c r="E131" s="381" t="s">
        <v>551</v>
      </c>
      <c r="F131" s="381"/>
      <c r="G131" s="381"/>
      <c r="H131" s="115">
        <v>18</v>
      </c>
    </row>
    <row r="132" spans="1:8" ht="38.4" customHeight="1" x14ac:dyDescent="0.25">
      <c r="A132" s="257" t="s">
        <v>252</v>
      </c>
      <c r="B132" s="225" t="s">
        <v>101</v>
      </c>
      <c r="C132" s="28" t="s">
        <v>100</v>
      </c>
      <c r="D132" s="189" t="s">
        <v>3</v>
      </c>
      <c r="E132" s="416" t="s">
        <v>536</v>
      </c>
      <c r="F132" s="416"/>
      <c r="G132" s="416"/>
      <c r="H132" s="115">
        <v>2</v>
      </c>
    </row>
    <row r="133" spans="1:8" ht="46.8" customHeight="1" x14ac:dyDescent="0.25">
      <c r="A133" s="257" t="s">
        <v>253</v>
      </c>
      <c r="B133" s="225" t="s">
        <v>103</v>
      </c>
      <c r="C133" s="28" t="s">
        <v>102</v>
      </c>
      <c r="D133" s="189" t="s">
        <v>3</v>
      </c>
      <c r="E133" s="416" t="s">
        <v>544</v>
      </c>
      <c r="F133" s="416"/>
      <c r="G133" s="416"/>
      <c r="H133" s="115">
        <v>8</v>
      </c>
    </row>
    <row r="134" spans="1:8" ht="40.950000000000003" customHeight="1" x14ac:dyDescent="0.25">
      <c r="A134" s="257" t="s">
        <v>254</v>
      </c>
      <c r="B134" s="225" t="s">
        <v>105</v>
      </c>
      <c r="C134" s="28" t="s">
        <v>104</v>
      </c>
      <c r="D134" s="189" t="s">
        <v>3</v>
      </c>
      <c r="E134" s="416" t="s">
        <v>543</v>
      </c>
      <c r="F134" s="416"/>
      <c r="G134" s="416"/>
      <c r="H134" s="115">
        <v>1</v>
      </c>
    </row>
    <row r="135" spans="1:8" ht="57" customHeight="1" x14ac:dyDescent="0.25">
      <c r="A135" s="257" t="s">
        <v>255</v>
      </c>
      <c r="B135" s="223" t="s">
        <v>107</v>
      </c>
      <c r="C135" s="90" t="s">
        <v>106</v>
      </c>
      <c r="D135" s="21" t="s">
        <v>3</v>
      </c>
      <c r="E135" s="416" t="s">
        <v>538</v>
      </c>
      <c r="F135" s="416"/>
      <c r="G135" s="416"/>
      <c r="H135" s="116">
        <v>7</v>
      </c>
    </row>
    <row r="136" spans="1:8" ht="34.200000000000003" customHeight="1" x14ac:dyDescent="0.25">
      <c r="A136" s="257" t="s">
        <v>256</v>
      </c>
      <c r="B136" s="223" t="s">
        <v>109</v>
      </c>
      <c r="C136" s="90" t="s">
        <v>108</v>
      </c>
      <c r="D136" s="21" t="s">
        <v>3</v>
      </c>
      <c r="E136" s="416" t="s">
        <v>535</v>
      </c>
      <c r="F136" s="416"/>
      <c r="G136" s="416"/>
      <c r="H136" s="116">
        <v>3</v>
      </c>
    </row>
    <row r="137" spans="1:8" ht="33.6" customHeight="1" x14ac:dyDescent="0.25">
      <c r="A137" s="257" t="s">
        <v>257</v>
      </c>
      <c r="B137" s="223" t="s">
        <v>336</v>
      </c>
      <c r="C137" s="90" t="s">
        <v>435</v>
      </c>
      <c r="D137" s="21" t="s">
        <v>3</v>
      </c>
      <c r="E137" s="416" t="s">
        <v>535</v>
      </c>
      <c r="F137" s="416"/>
      <c r="G137" s="416"/>
      <c r="H137" s="116">
        <v>3</v>
      </c>
    </row>
    <row r="138" spans="1:8" ht="41.4" customHeight="1" x14ac:dyDescent="0.25">
      <c r="A138" s="257" t="s">
        <v>258</v>
      </c>
      <c r="B138" s="224" t="s">
        <v>128</v>
      </c>
      <c r="C138" s="31" t="s">
        <v>129</v>
      </c>
      <c r="D138" s="188" t="s">
        <v>3</v>
      </c>
      <c r="E138" s="416" t="s">
        <v>551</v>
      </c>
      <c r="F138" s="416"/>
      <c r="G138" s="416"/>
      <c r="H138" s="269">
        <v>18</v>
      </c>
    </row>
    <row r="139" spans="1:8" ht="28.2" customHeight="1" x14ac:dyDescent="0.25">
      <c r="A139" s="257" t="s">
        <v>259</v>
      </c>
      <c r="B139" s="224" t="s">
        <v>111</v>
      </c>
      <c r="C139" s="31" t="s">
        <v>110</v>
      </c>
      <c r="D139" s="188" t="s">
        <v>3</v>
      </c>
      <c r="E139" s="416" t="s">
        <v>551</v>
      </c>
      <c r="F139" s="416"/>
      <c r="G139" s="416"/>
      <c r="H139" s="269">
        <v>18</v>
      </c>
    </row>
    <row r="140" spans="1:8" ht="45.6" customHeight="1" x14ac:dyDescent="0.25">
      <c r="A140" s="257" t="s">
        <v>260</v>
      </c>
      <c r="B140" s="224" t="s">
        <v>113</v>
      </c>
      <c r="C140" s="31" t="s">
        <v>112</v>
      </c>
      <c r="D140" s="188" t="s">
        <v>3</v>
      </c>
      <c r="E140" s="416" t="s">
        <v>550</v>
      </c>
      <c r="F140" s="416"/>
      <c r="G140" s="416"/>
      <c r="H140" s="269">
        <v>6</v>
      </c>
    </row>
    <row r="141" spans="1:8" ht="43.8" customHeight="1" x14ac:dyDescent="0.25">
      <c r="A141" s="257" t="s">
        <v>261</v>
      </c>
      <c r="B141" s="224" t="s">
        <v>114</v>
      </c>
      <c r="C141" s="83" t="s">
        <v>287</v>
      </c>
      <c r="D141" s="188" t="s">
        <v>3</v>
      </c>
      <c r="E141" s="416" t="s">
        <v>550</v>
      </c>
      <c r="F141" s="416"/>
      <c r="G141" s="416"/>
      <c r="H141" s="269">
        <v>6</v>
      </c>
    </row>
    <row r="142" spans="1:8" ht="35.4" customHeight="1" x14ac:dyDescent="0.25">
      <c r="A142" s="257" t="s">
        <v>262</v>
      </c>
      <c r="B142" s="224" t="s">
        <v>127</v>
      </c>
      <c r="C142" s="31" t="s">
        <v>126</v>
      </c>
      <c r="D142" s="188" t="s">
        <v>3</v>
      </c>
      <c r="E142" s="416" t="s">
        <v>535</v>
      </c>
      <c r="F142" s="416"/>
      <c r="G142" s="416"/>
      <c r="H142" s="269">
        <v>3</v>
      </c>
    </row>
    <row r="143" spans="1:8" ht="18" customHeight="1" x14ac:dyDescent="0.25">
      <c r="A143" s="257" t="s">
        <v>263</v>
      </c>
      <c r="B143" s="224" t="s">
        <v>168</v>
      </c>
      <c r="C143" s="38" t="s">
        <v>165</v>
      </c>
      <c r="D143" s="188" t="s">
        <v>3</v>
      </c>
      <c r="E143" s="419" t="s">
        <v>536</v>
      </c>
      <c r="F143" s="420"/>
      <c r="G143" s="421"/>
      <c r="H143" s="269">
        <v>2</v>
      </c>
    </row>
    <row r="144" spans="1:8" ht="20.399999999999999" customHeight="1" thickBot="1" x14ac:dyDescent="0.3">
      <c r="A144" s="257" t="s">
        <v>264</v>
      </c>
      <c r="B144" s="224" t="s">
        <v>167</v>
      </c>
      <c r="C144" s="38" t="s">
        <v>166</v>
      </c>
      <c r="D144" s="188" t="s">
        <v>3</v>
      </c>
      <c r="E144" s="416" t="s">
        <v>535</v>
      </c>
      <c r="F144" s="416"/>
      <c r="G144" s="416"/>
      <c r="H144" s="269">
        <v>3</v>
      </c>
    </row>
    <row r="145" spans="1:8" ht="18" customHeight="1" thickBot="1" x14ac:dyDescent="0.3">
      <c r="A145" s="194" t="s">
        <v>416</v>
      </c>
      <c r="B145" s="121">
        <v>8678</v>
      </c>
      <c r="C145" s="309" t="s">
        <v>34</v>
      </c>
      <c r="D145" s="310"/>
      <c r="E145" s="310"/>
      <c r="F145" s="310"/>
      <c r="G145" s="310"/>
      <c r="H145" s="311"/>
    </row>
    <row r="146" spans="1:8" ht="36" customHeight="1" x14ac:dyDescent="0.25">
      <c r="A146" s="257" t="s">
        <v>223</v>
      </c>
      <c r="B146" s="225" t="s">
        <v>78</v>
      </c>
      <c r="C146" s="58" t="s">
        <v>70</v>
      </c>
      <c r="D146" s="41" t="s">
        <v>37</v>
      </c>
      <c r="E146" s="418" t="s">
        <v>502</v>
      </c>
      <c r="F146" s="418"/>
      <c r="G146" s="418"/>
      <c r="H146" s="275">
        <v>2280.98</v>
      </c>
    </row>
    <row r="147" spans="1:8" ht="35.4" customHeight="1" x14ac:dyDescent="0.25">
      <c r="A147" s="257" t="s">
        <v>224</v>
      </c>
      <c r="B147" s="225" t="s">
        <v>79</v>
      </c>
      <c r="C147" s="58" t="s">
        <v>71</v>
      </c>
      <c r="D147" s="41" t="s">
        <v>37</v>
      </c>
      <c r="E147" s="417" t="s">
        <v>484</v>
      </c>
      <c r="F147" s="417"/>
      <c r="G147" s="417"/>
      <c r="H147" s="105">
        <v>371.66</v>
      </c>
    </row>
    <row r="148" spans="1:8" ht="27.6" customHeight="1" x14ac:dyDescent="0.25">
      <c r="A148" s="257" t="s">
        <v>225</v>
      </c>
      <c r="B148" s="223" t="s">
        <v>76</v>
      </c>
      <c r="C148" s="58" t="s">
        <v>72</v>
      </c>
      <c r="D148" s="41" t="s">
        <v>37</v>
      </c>
      <c r="E148" s="418" t="s">
        <v>503</v>
      </c>
      <c r="F148" s="418"/>
      <c r="G148" s="418"/>
      <c r="H148" s="276">
        <v>1169.72</v>
      </c>
    </row>
    <row r="149" spans="1:8" ht="30.6" customHeight="1" x14ac:dyDescent="0.25">
      <c r="A149" s="257" t="s">
        <v>240</v>
      </c>
      <c r="B149" s="223" t="s">
        <v>77</v>
      </c>
      <c r="C149" s="79" t="s">
        <v>73</v>
      </c>
      <c r="D149" s="41" t="s">
        <v>37</v>
      </c>
      <c r="E149" s="418" t="s">
        <v>487</v>
      </c>
      <c r="F149" s="418"/>
      <c r="G149" s="418"/>
      <c r="H149" s="103">
        <v>482.16</v>
      </c>
    </row>
    <row r="150" spans="1:8" ht="34.950000000000003" customHeight="1" x14ac:dyDescent="0.25">
      <c r="A150" s="257" t="s">
        <v>241</v>
      </c>
      <c r="B150" s="223" t="s">
        <v>75</v>
      </c>
      <c r="C150" s="79" t="s">
        <v>74</v>
      </c>
      <c r="D150" s="35" t="s">
        <v>37</v>
      </c>
      <c r="E150" s="417" t="s">
        <v>484</v>
      </c>
      <c r="F150" s="417"/>
      <c r="G150" s="417"/>
      <c r="H150" s="103">
        <v>371.66</v>
      </c>
    </row>
    <row r="151" spans="1:8" ht="35.25" customHeight="1" x14ac:dyDescent="0.25">
      <c r="A151" s="257" t="s">
        <v>242</v>
      </c>
      <c r="B151" s="223" t="s">
        <v>81</v>
      </c>
      <c r="C151" s="79" t="s">
        <v>80</v>
      </c>
      <c r="D151" s="35" t="s">
        <v>37</v>
      </c>
      <c r="E151" s="417" t="s">
        <v>484</v>
      </c>
      <c r="F151" s="417"/>
      <c r="G151" s="417"/>
      <c r="H151" s="103">
        <v>371.66</v>
      </c>
    </row>
    <row r="152" spans="1:8" ht="34.950000000000003" customHeight="1" x14ac:dyDescent="0.25">
      <c r="A152" s="257" t="s">
        <v>243</v>
      </c>
      <c r="B152" s="223" t="s">
        <v>83</v>
      </c>
      <c r="C152" s="79" t="s">
        <v>82</v>
      </c>
      <c r="D152" s="35" t="s">
        <v>37</v>
      </c>
      <c r="E152" s="429" t="s">
        <v>503</v>
      </c>
      <c r="F152" s="429"/>
      <c r="G152" s="429"/>
      <c r="H152" s="276">
        <v>1169.72</v>
      </c>
    </row>
    <row r="153" spans="1:8" ht="40.5" customHeight="1" x14ac:dyDescent="0.25">
      <c r="A153" s="257" t="s">
        <v>244</v>
      </c>
      <c r="B153" s="223" t="s">
        <v>85</v>
      </c>
      <c r="C153" s="79" t="s">
        <v>84</v>
      </c>
      <c r="D153" s="35" t="s">
        <v>37</v>
      </c>
      <c r="E153" s="418" t="s">
        <v>504</v>
      </c>
      <c r="F153" s="418"/>
      <c r="G153" s="418"/>
      <c r="H153" s="276">
        <v>956.18</v>
      </c>
    </row>
    <row r="154" spans="1:8" ht="40.5" customHeight="1" x14ac:dyDescent="0.25">
      <c r="A154" s="257" t="s">
        <v>291</v>
      </c>
      <c r="B154" s="223" t="s">
        <v>87</v>
      </c>
      <c r="C154" s="184" t="s">
        <v>86</v>
      </c>
      <c r="D154" s="35" t="s">
        <v>37</v>
      </c>
      <c r="E154" s="430" t="s">
        <v>488</v>
      </c>
      <c r="F154" s="431"/>
      <c r="G154" s="432"/>
      <c r="H154" s="104">
        <v>87.78</v>
      </c>
    </row>
    <row r="155" spans="1:8" ht="39.75" customHeight="1" x14ac:dyDescent="0.25">
      <c r="A155" s="257" t="s">
        <v>292</v>
      </c>
      <c r="B155" s="223" t="s">
        <v>89</v>
      </c>
      <c r="C155" s="184" t="s">
        <v>88</v>
      </c>
      <c r="D155" s="35" t="s">
        <v>37</v>
      </c>
      <c r="E155" s="430" t="s">
        <v>488</v>
      </c>
      <c r="F155" s="431"/>
      <c r="G155" s="432"/>
      <c r="H155" s="104">
        <v>87.78</v>
      </c>
    </row>
    <row r="156" spans="1:8" ht="33.75" customHeight="1" x14ac:dyDescent="0.25">
      <c r="A156" s="257" t="s">
        <v>417</v>
      </c>
      <c r="B156" s="223" t="s">
        <v>92</v>
      </c>
      <c r="C156" s="79" t="s">
        <v>90</v>
      </c>
      <c r="D156" s="35" t="s">
        <v>37</v>
      </c>
      <c r="E156" s="430" t="s">
        <v>489</v>
      </c>
      <c r="F156" s="431"/>
      <c r="G156" s="432"/>
      <c r="H156" s="103">
        <v>68.8</v>
      </c>
    </row>
    <row r="157" spans="1:8" ht="45" customHeight="1" thickBot="1" x14ac:dyDescent="0.3">
      <c r="A157" s="257" t="s">
        <v>418</v>
      </c>
      <c r="B157" s="223" t="s">
        <v>93</v>
      </c>
      <c r="C157" s="184" t="s">
        <v>91</v>
      </c>
      <c r="D157" s="35" t="s">
        <v>37</v>
      </c>
      <c r="E157" s="433" t="s">
        <v>490</v>
      </c>
      <c r="F157" s="433"/>
      <c r="G157" s="433"/>
      <c r="H157" s="103">
        <v>44.34</v>
      </c>
    </row>
    <row r="158" spans="1:8" ht="18.600000000000001" customHeight="1" thickBot="1" x14ac:dyDescent="0.3">
      <c r="A158" s="179" t="s">
        <v>419</v>
      </c>
      <c r="B158" s="120">
        <v>8680</v>
      </c>
      <c r="C158" s="373" t="s">
        <v>348</v>
      </c>
      <c r="D158" s="313"/>
      <c r="E158" s="313"/>
      <c r="F158" s="313"/>
      <c r="G158" s="313"/>
      <c r="H158" s="314"/>
    </row>
    <row r="159" spans="1:8" ht="27" customHeight="1" x14ac:dyDescent="0.25">
      <c r="A159" s="248" t="s">
        <v>226</v>
      </c>
      <c r="B159" s="225" t="s">
        <v>337</v>
      </c>
      <c r="C159" s="163" t="s">
        <v>426</v>
      </c>
      <c r="D159" s="189" t="s">
        <v>37</v>
      </c>
      <c r="E159" s="429" t="s">
        <v>293</v>
      </c>
      <c r="F159" s="429"/>
      <c r="G159" s="429"/>
      <c r="H159" s="115">
        <v>12.34</v>
      </c>
    </row>
    <row r="160" spans="1:8" ht="27" customHeight="1" x14ac:dyDescent="0.25">
      <c r="A160" s="256" t="s">
        <v>227</v>
      </c>
      <c r="B160" s="225" t="s">
        <v>186</v>
      </c>
      <c r="C160" s="28" t="s">
        <v>185</v>
      </c>
      <c r="D160" s="189" t="s">
        <v>37</v>
      </c>
      <c r="E160" s="417" t="s">
        <v>294</v>
      </c>
      <c r="F160" s="417"/>
      <c r="G160" s="417"/>
      <c r="H160" s="115">
        <v>12.93</v>
      </c>
    </row>
    <row r="161" spans="1:8" ht="34.950000000000003" customHeight="1" x14ac:dyDescent="0.25">
      <c r="A161" s="256" t="s">
        <v>228</v>
      </c>
      <c r="B161" s="225" t="s">
        <v>115</v>
      </c>
      <c r="C161" s="28" t="s">
        <v>338</v>
      </c>
      <c r="D161" s="189" t="s">
        <v>20</v>
      </c>
      <c r="E161" s="428" t="s">
        <v>485</v>
      </c>
      <c r="F161" s="428"/>
      <c r="G161" s="428"/>
      <c r="H161" s="115">
        <v>17.2</v>
      </c>
    </row>
    <row r="162" spans="1:8" ht="22.2" customHeight="1" thickBot="1" x14ac:dyDescent="0.3">
      <c r="A162" s="256" t="s">
        <v>229</v>
      </c>
      <c r="B162" s="218" t="s">
        <v>340</v>
      </c>
      <c r="C162" s="55" t="s">
        <v>339</v>
      </c>
      <c r="D162" s="190" t="s">
        <v>20</v>
      </c>
      <c r="E162" s="428" t="s">
        <v>486</v>
      </c>
      <c r="F162" s="428"/>
      <c r="G162" s="428"/>
      <c r="H162" s="92">
        <v>23.8</v>
      </c>
    </row>
    <row r="163" spans="1:8" ht="18" customHeight="1" thickBot="1" x14ac:dyDescent="0.3">
      <c r="A163" s="193" t="s">
        <v>420</v>
      </c>
      <c r="B163" s="264">
        <v>8695</v>
      </c>
      <c r="C163" s="425" t="s">
        <v>436</v>
      </c>
      <c r="D163" s="426"/>
      <c r="E163" s="426"/>
      <c r="F163" s="426"/>
      <c r="G163" s="426"/>
      <c r="H163" s="427"/>
    </row>
    <row r="164" spans="1:8" ht="18" customHeight="1" thickBot="1" x14ac:dyDescent="0.3">
      <c r="A164" s="244" t="s">
        <v>230</v>
      </c>
      <c r="B164" s="262" t="s">
        <v>125</v>
      </c>
      <c r="C164" s="131" t="s">
        <v>124</v>
      </c>
      <c r="D164" s="132" t="s">
        <v>37</v>
      </c>
      <c r="E164" s="422" t="s">
        <v>533</v>
      </c>
      <c r="F164" s="423"/>
      <c r="G164" s="424"/>
      <c r="H164" s="270">
        <v>371.66</v>
      </c>
    </row>
    <row r="165" spans="1:8" ht="18" customHeight="1" x14ac:dyDescent="0.25">
      <c r="A165" s="229"/>
      <c r="B165" s="230"/>
      <c r="C165" s="231"/>
      <c r="D165" s="232"/>
      <c r="E165" s="233"/>
      <c r="F165" s="234"/>
      <c r="G165" s="234"/>
      <c r="H165" s="235"/>
    </row>
    <row r="166" spans="1:8" ht="18" customHeight="1" x14ac:dyDescent="0.25">
      <c r="A166" s="229"/>
      <c r="B166" s="230"/>
      <c r="C166" s="231"/>
      <c r="D166" s="232"/>
      <c r="E166" s="233"/>
      <c r="F166" s="234"/>
      <c r="G166" s="234"/>
      <c r="H166" s="235"/>
    </row>
    <row r="167" spans="1:8" ht="14.25" customHeight="1" x14ac:dyDescent="0.25">
      <c r="A167" s="9"/>
      <c r="B167" s="3"/>
      <c r="C167" s="3"/>
      <c r="D167" s="3"/>
      <c r="E167" s="3"/>
      <c r="F167" s="3"/>
      <c r="G167" s="3"/>
      <c r="H167" s="10"/>
    </row>
    <row r="168" spans="1:8" ht="11.25" customHeight="1" x14ac:dyDescent="0.25">
      <c r="A168" s="11"/>
      <c r="B168" s="294"/>
      <c r="C168" s="294"/>
      <c r="D168" s="4"/>
      <c r="E168" s="294" t="s">
        <v>24</v>
      </c>
      <c r="F168" s="294"/>
      <c r="G168" s="177"/>
      <c r="H168" s="12"/>
    </row>
    <row r="169" spans="1:8" x14ac:dyDescent="0.25">
      <c r="A169" s="13"/>
      <c r="B169" s="412" t="s">
        <v>29</v>
      </c>
      <c r="C169" s="412"/>
      <c r="D169" s="5"/>
      <c r="E169" s="413" t="s">
        <v>10</v>
      </c>
      <c r="F169" s="413"/>
      <c r="G169" s="178"/>
      <c r="H169" s="14"/>
    </row>
    <row r="170" spans="1:8" hidden="1" x14ac:dyDescent="0.25">
      <c r="A170" s="15"/>
      <c r="B170" s="6"/>
      <c r="C170" s="6"/>
      <c r="D170" s="6"/>
      <c r="E170" s="6"/>
      <c r="F170" s="6"/>
      <c r="G170" s="6"/>
      <c r="H170" s="16"/>
    </row>
    <row r="171" spans="1:8" x14ac:dyDescent="0.25">
      <c r="A171" s="15"/>
      <c r="B171" s="414" t="s">
        <v>28</v>
      </c>
      <c r="C171" s="414"/>
      <c r="D171" s="6"/>
      <c r="E171" s="6"/>
      <c r="F171" s="6"/>
      <c r="G171" s="6"/>
      <c r="H171" s="16"/>
    </row>
    <row r="172" spans="1:8" ht="22.95" customHeight="1" thickBot="1" x14ac:dyDescent="0.3">
      <c r="A172" s="17"/>
      <c r="B172" s="18"/>
      <c r="C172" s="18"/>
      <c r="D172" s="18"/>
      <c r="E172" s="18"/>
      <c r="F172" s="18"/>
      <c r="G172" s="18"/>
      <c r="H172" s="19"/>
    </row>
    <row r="173" spans="1:8" ht="14.1" customHeight="1" x14ac:dyDescent="0.25"/>
    <row r="174" spans="1:8" ht="4.5" customHeight="1" x14ac:dyDescent="0.25"/>
  </sheetData>
  <mergeCells count="171">
    <mergeCell ref="E16:G16"/>
    <mergeCell ref="E17:G17"/>
    <mergeCell ref="E18:G18"/>
    <mergeCell ref="E74:G74"/>
    <mergeCell ref="E75:G75"/>
    <mergeCell ref="E76:G76"/>
    <mergeCell ref="E67:G67"/>
    <mergeCell ref="E66:G66"/>
    <mergeCell ref="E65:G65"/>
    <mergeCell ref="E64:G64"/>
    <mergeCell ref="C44:H44"/>
    <mergeCell ref="C46:H46"/>
    <mergeCell ref="C52:H52"/>
    <mergeCell ref="E51:G51"/>
    <mergeCell ref="E39:G39"/>
    <mergeCell ref="E40:G40"/>
    <mergeCell ref="E41:G41"/>
    <mergeCell ref="E42:G42"/>
    <mergeCell ref="E43:G43"/>
    <mergeCell ref="E29:G29"/>
    <mergeCell ref="E31:G31"/>
    <mergeCell ref="E50:G50"/>
    <mergeCell ref="C55:H55"/>
    <mergeCell ref="E71:G71"/>
    <mergeCell ref="F8:G8"/>
    <mergeCell ref="E90:G90"/>
    <mergeCell ref="E93:G93"/>
    <mergeCell ref="E13:G13"/>
    <mergeCell ref="E19:G19"/>
    <mergeCell ref="E21:G21"/>
    <mergeCell ref="E22:G22"/>
    <mergeCell ref="E63:G63"/>
    <mergeCell ref="E68:G68"/>
    <mergeCell ref="E70:G70"/>
    <mergeCell ref="E34:G34"/>
    <mergeCell ref="C69:H69"/>
    <mergeCell ref="E53:G53"/>
    <mergeCell ref="E54:G54"/>
    <mergeCell ref="E37:G37"/>
    <mergeCell ref="E45:G45"/>
    <mergeCell ref="E47:G47"/>
    <mergeCell ref="E36:G36"/>
    <mergeCell ref="E38:G38"/>
    <mergeCell ref="E48:G48"/>
    <mergeCell ref="E49:G49"/>
    <mergeCell ref="E14:G14"/>
    <mergeCell ref="E15:G15"/>
    <mergeCell ref="E60:G60"/>
    <mergeCell ref="A1:B2"/>
    <mergeCell ref="C1:H2"/>
    <mergeCell ref="A3:H3"/>
    <mergeCell ref="A4:H4"/>
    <mergeCell ref="A6:E6"/>
    <mergeCell ref="F6:H6"/>
    <mergeCell ref="C30:H30"/>
    <mergeCell ref="C33:H33"/>
    <mergeCell ref="C35:H35"/>
    <mergeCell ref="A10:H10"/>
    <mergeCell ref="C12:H12"/>
    <mergeCell ref="C20:H20"/>
    <mergeCell ref="C26:H26"/>
    <mergeCell ref="E25:G25"/>
    <mergeCell ref="A7:E7"/>
    <mergeCell ref="F7:H7"/>
    <mergeCell ref="E11:G11"/>
    <mergeCell ref="E23:G23"/>
    <mergeCell ref="E24:G24"/>
    <mergeCell ref="E27:G27"/>
    <mergeCell ref="E28:G28"/>
    <mergeCell ref="E32:G32"/>
    <mergeCell ref="A8:E8"/>
    <mergeCell ref="A9:E9"/>
    <mergeCell ref="E164:G164"/>
    <mergeCell ref="C158:H158"/>
    <mergeCell ref="C163:H163"/>
    <mergeCell ref="E160:G160"/>
    <mergeCell ref="E161:G161"/>
    <mergeCell ref="E162:G162"/>
    <mergeCell ref="C116:H116"/>
    <mergeCell ref="C127:H127"/>
    <mergeCell ref="C145:H145"/>
    <mergeCell ref="E119:G119"/>
    <mergeCell ref="E151:G151"/>
    <mergeCell ref="E152:G152"/>
    <mergeCell ref="E153:G153"/>
    <mergeCell ref="E154:G154"/>
    <mergeCell ref="E157:G157"/>
    <mergeCell ref="E159:G159"/>
    <mergeCell ref="E155:G155"/>
    <mergeCell ref="E156:G156"/>
    <mergeCell ref="E135:G135"/>
    <mergeCell ref="E136:G136"/>
    <mergeCell ref="E133:G133"/>
    <mergeCell ref="E130:G130"/>
    <mergeCell ref="E120:G120"/>
    <mergeCell ref="E121:G121"/>
    <mergeCell ref="B169:C169"/>
    <mergeCell ref="E169:F169"/>
    <mergeCell ref="B171:C171"/>
    <mergeCell ref="E126:G126"/>
    <mergeCell ref="E128:G128"/>
    <mergeCell ref="E129:G129"/>
    <mergeCell ref="E147:G147"/>
    <mergeCell ref="E149:G149"/>
    <mergeCell ref="E146:G146"/>
    <mergeCell ref="E150:G150"/>
    <mergeCell ref="E139:G139"/>
    <mergeCell ref="E144:G144"/>
    <mergeCell ref="E148:G148"/>
    <mergeCell ref="E140:G140"/>
    <mergeCell ref="E141:G141"/>
    <mergeCell ref="E142:G142"/>
    <mergeCell ref="E143:G143"/>
    <mergeCell ref="E138:G138"/>
    <mergeCell ref="E137:G137"/>
    <mergeCell ref="E131:G131"/>
    <mergeCell ref="E132:G132"/>
    <mergeCell ref="E134:G134"/>
    <mergeCell ref="B168:C168"/>
    <mergeCell ref="E168:F168"/>
    <mergeCell ref="E115:G115"/>
    <mergeCell ref="E117:G117"/>
    <mergeCell ref="E118:G118"/>
    <mergeCell ref="E109:G109"/>
    <mergeCell ref="E110:G110"/>
    <mergeCell ref="E111:G111"/>
    <mergeCell ref="E112:G112"/>
    <mergeCell ref="E113:G113"/>
    <mergeCell ref="E114:G114"/>
    <mergeCell ref="E122:G122"/>
    <mergeCell ref="E123:G123"/>
    <mergeCell ref="E124:G124"/>
    <mergeCell ref="E125:G125"/>
    <mergeCell ref="E56:G56"/>
    <mergeCell ref="E57:G57"/>
    <mergeCell ref="E101:G101"/>
    <mergeCell ref="C80:H80"/>
    <mergeCell ref="C82:H82"/>
    <mergeCell ref="E97:G97"/>
    <mergeCell ref="E78:G78"/>
    <mergeCell ref="E89:G89"/>
    <mergeCell ref="C85:H85"/>
    <mergeCell ref="C91:H91"/>
    <mergeCell ref="C95:H95"/>
    <mergeCell ref="E92:G92"/>
    <mergeCell ref="E94:G94"/>
    <mergeCell ref="C58:H58"/>
    <mergeCell ref="C62:H62"/>
    <mergeCell ref="E59:G59"/>
    <mergeCell ref="E61:G61"/>
    <mergeCell ref="E96:G96"/>
    <mergeCell ref="E98:G98"/>
    <mergeCell ref="E99:G99"/>
    <mergeCell ref="E86:G86"/>
    <mergeCell ref="E87:G87"/>
    <mergeCell ref="E72:G72"/>
    <mergeCell ref="E73:G73"/>
    <mergeCell ref="E79:G79"/>
    <mergeCell ref="E77:G77"/>
    <mergeCell ref="E81:G81"/>
    <mergeCell ref="E107:G107"/>
    <mergeCell ref="E108:G108"/>
    <mergeCell ref="E83:G83"/>
    <mergeCell ref="E84:G84"/>
    <mergeCell ref="E88:G88"/>
    <mergeCell ref="E100:G100"/>
    <mergeCell ref="E102:G102"/>
    <mergeCell ref="E103:G103"/>
    <mergeCell ref="E104:G104"/>
    <mergeCell ref="E105:G105"/>
    <mergeCell ref="E106:G106"/>
  </mergeCells>
  <printOptions horizontalCentered="1"/>
  <pageMargins left="0.25" right="0.25" top="0.75" bottom="0.75" header="0.3" footer="0.3"/>
  <pageSetup paperSize="9" fitToHeight="0" orientation="landscape" horizontalDpi="300"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2</vt:i4>
      </vt:variant>
    </vt:vector>
  </HeadingPairs>
  <TitlesOfParts>
    <vt:vector size="4" baseType="lpstr">
      <vt:lpstr>Planilha Orcamentaria</vt:lpstr>
      <vt:lpstr>Memória de calculo</vt:lpstr>
      <vt:lpstr>'Memória de calculo'!Area_de_impressao</vt:lpstr>
      <vt:lpstr>'Planilha Orcamentaria'!Area_de_impressao</vt:lpstr>
    </vt:vector>
  </TitlesOfParts>
  <Company>Setop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Setop</dc:creator>
  <cp:lastModifiedBy>Licitação</cp:lastModifiedBy>
  <cp:lastPrinted>2023-07-04T19:02:49Z</cp:lastPrinted>
  <dcterms:created xsi:type="dcterms:W3CDTF">2006-09-22T13:55:22Z</dcterms:created>
  <dcterms:modified xsi:type="dcterms:W3CDTF">2023-07-14T14:25:38Z</dcterms:modified>
</cp:coreProperties>
</file>