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8" yWindow="-108" windowWidth="16608" windowHeight="9432" activeTab="3"/>
  </bookViews>
  <sheets>
    <sheet name="BDI" sheetId="9" r:id="rId1"/>
    <sheet name="MEMORIA CALCULO" sheetId="8" r:id="rId2"/>
    <sheet name="PLAN ORCAMENTARIA" sheetId="2" r:id="rId3"/>
    <sheet name="CRONOGRAMA" sheetId="6" r:id="rId4"/>
  </sheets>
  <definedNames>
    <definedName name="_xlnm.Print_Area" localSheetId="0">BDI!$B$2:$K$31</definedName>
    <definedName name="_xlnm.Print_Area" localSheetId="3">CRONOGRAMA!$B$6:$M$33</definedName>
    <definedName name="_xlnm.Print_Area" localSheetId="1">'MEMORIA CALCULO'!$B$4:$O$529</definedName>
    <definedName name="_xlnm.Print_Area" localSheetId="2">'PLAN ORCAMENTARIA'!$B$4:$J$140</definedName>
    <definedName name="_xlnm.Print_Titles" localSheetId="1">'MEMORIA CALCULO'!$4:$9</definedName>
    <definedName name="_xlnm.Print_Titles" localSheetId="2">'PLAN ORCAMENTARIA'!$4:$12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6" l="1"/>
  <c r="G28" i="6"/>
  <c r="E28" i="6"/>
  <c r="I315" i="8" l="1"/>
  <c r="O525" i="8"/>
  <c r="O522" i="8"/>
  <c r="O519" i="8"/>
  <c r="G526" i="8"/>
  <c r="O515" i="8"/>
  <c r="O512" i="8"/>
  <c r="O509" i="8"/>
  <c r="O506" i="8"/>
  <c r="O503" i="8"/>
  <c r="O500" i="8"/>
  <c r="O497" i="8"/>
  <c r="O494" i="8"/>
  <c r="O491" i="8"/>
  <c r="O488" i="8"/>
  <c r="O485" i="8"/>
  <c r="O482" i="8"/>
  <c r="O479" i="8"/>
  <c r="O476" i="8"/>
  <c r="O473" i="8"/>
  <c r="O470" i="8"/>
  <c r="O467" i="8"/>
  <c r="O463" i="8"/>
  <c r="O460" i="8"/>
  <c r="O457" i="8"/>
  <c r="O454" i="8"/>
  <c r="O451" i="8"/>
  <c r="O448" i="8"/>
  <c r="O442" i="8"/>
  <c r="O439" i="8"/>
  <c r="O436" i="8"/>
  <c r="O433" i="8"/>
  <c r="O430" i="8"/>
  <c r="O427" i="8"/>
  <c r="H446" i="8"/>
  <c r="O445" i="8" s="1"/>
  <c r="O423" i="8"/>
  <c r="O420" i="8"/>
  <c r="O417" i="8"/>
  <c r="O414" i="8"/>
  <c r="O411" i="8"/>
  <c r="O408" i="8"/>
  <c r="O405" i="8"/>
  <c r="O402" i="8"/>
  <c r="O399" i="8"/>
  <c r="O396" i="8"/>
  <c r="O393" i="8"/>
  <c r="O390" i="8"/>
  <c r="O387" i="8"/>
  <c r="O384" i="8"/>
  <c r="O381" i="8"/>
  <c r="O378" i="8"/>
  <c r="G374" i="8"/>
  <c r="G372" i="8"/>
  <c r="M370" i="8"/>
  <c r="M368" i="8"/>
  <c r="G370" i="8"/>
  <c r="G368" i="8"/>
  <c r="G337" i="8"/>
  <c r="G335" i="8"/>
  <c r="O329" i="8"/>
  <c r="O325" i="8"/>
  <c r="O321" i="8"/>
  <c r="O317" i="8"/>
  <c r="O313" i="8"/>
  <c r="L309" i="8"/>
  <c r="L308" i="8"/>
  <c r="L304" i="8"/>
  <c r="L303" i="8"/>
  <c r="L299" i="8"/>
  <c r="L298" i="8"/>
  <c r="K291" i="8"/>
  <c r="I292" i="8"/>
  <c r="M292" i="8" s="1"/>
  <c r="I291" i="8"/>
  <c r="I290" i="8"/>
  <c r="M290" i="8" s="1"/>
  <c r="O282" i="8"/>
  <c r="E273" i="8"/>
  <c r="I273" i="8" s="1"/>
  <c r="E274" i="8"/>
  <c r="I274" i="8" s="1"/>
  <c r="E275" i="8"/>
  <c r="I275" i="8" s="1"/>
  <c r="E276" i="8"/>
  <c r="I276" i="8" s="1"/>
  <c r="E272" i="8"/>
  <c r="I272" i="8" s="1"/>
  <c r="O257" i="8"/>
  <c r="E268" i="8"/>
  <c r="O261" i="8" s="1"/>
  <c r="G255" i="8"/>
  <c r="O253" i="8" s="1"/>
  <c r="H251" i="8"/>
  <c r="H250" i="8"/>
  <c r="O245" i="8"/>
  <c r="G240" i="8"/>
  <c r="F243" i="8" s="1"/>
  <c r="O242" i="8" s="1"/>
  <c r="K230" i="8"/>
  <c r="H230" i="8"/>
  <c r="K229" i="8"/>
  <c r="H229" i="8"/>
  <c r="K228" i="8"/>
  <c r="M228" i="8" s="1"/>
  <c r="M212" i="8"/>
  <c r="M213" i="8"/>
  <c r="K218" i="8"/>
  <c r="M218" i="8" s="1"/>
  <c r="K217" i="8"/>
  <c r="M217" i="8" s="1"/>
  <c r="K216" i="8"/>
  <c r="M216" i="8" s="1"/>
  <c r="K215" i="8"/>
  <c r="M215" i="8" s="1"/>
  <c r="K214" i="8"/>
  <c r="M214" i="8" s="1"/>
  <c r="K211" i="8"/>
  <c r="M211" i="8" s="1"/>
  <c r="K206" i="8"/>
  <c r="M206" i="8" s="1"/>
  <c r="K205" i="8"/>
  <c r="M205" i="8" s="1"/>
  <c r="K204" i="8"/>
  <c r="M204" i="8" s="1"/>
  <c r="M197" i="8"/>
  <c r="M198" i="8"/>
  <c r="M199" i="8"/>
  <c r="K195" i="8"/>
  <c r="M195" i="8" s="1"/>
  <c r="K196" i="8"/>
  <c r="M196" i="8" s="1"/>
  <c r="H188" i="8"/>
  <c r="H189" i="8"/>
  <c r="H187" i="8"/>
  <c r="E183" i="8"/>
  <c r="O178" i="8" s="1"/>
  <c r="J175" i="8"/>
  <c r="J174" i="8"/>
  <c r="J169" i="8"/>
  <c r="J168" i="8"/>
  <c r="J163" i="8"/>
  <c r="J162" i="8"/>
  <c r="G158" i="8"/>
  <c r="O155" i="8" s="1"/>
  <c r="G153" i="8"/>
  <c r="O152" i="8" s="1"/>
  <c r="O149" i="8"/>
  <c r="O146" i="8"/>
  <c r="F142" i="8"/>
  <c r="H132" i="8"/>
  <c r="J132" i="8" s="1"/>
  <c r="H133" i="8"/>
  <c r="J133" i="8" s="1"/>
  <c r="H134" i="8"/>
  <c r="J134" i="8" s="1"/>
  <c r="H135" i="8"/>
  <c r="J135" i="8" s="1"/>
  <c r="H136" i="8"/>
  <c r="J136" i="8" s="1"/>
  <c r="H137" i="8"/>
  <c r="J137" i="8" s="1"/>
  <c r="H138" i="8"/>
  <c r="J138" i="8" s="1"/>
  <c r="H131" i="8"/>
  <c r="J131" i="8" s="1"/>
  <c r="K132" i="8"/>
  <c r="L132" i="8"/>
  <c r="K133" i="8"/>
  <c r="L133" i="8"/>
  <c r="K134" i="8"/>
  <c r="L134" i="8"/>
  <c r="K135" i="8"/>
  <c r="L135" i="8"/>
  <c r="K136" i="8"/>
  <c r="L136" i="8"/>
  <c r="K137" i="8"/>
  <c r="L137" i="8"/>
  <c r="K138" i="8"/>
  <c r="L138" i="8"/>
  <c r="L131" i="8"/>
  <c r="K131" i="8"/>
  <c r="G132" i="8"/>
  <c r="G133" i="8"/>
  <c r="G134" i="8"/>
  <c r="G135" i="8"/>
  <c r="G136" i="8"/>
  <c r="G137" i="8"/>
  <c r="G138" i="8"/>
  <c r="G131" i="8"/>
  <c r="H376" i="8" l="1"/>
  <c r="O367" i="8" s="1"/>
  <c r="G338" i="8"/>
  <c r="O334" i="8" s="1"/>
  <c r="L310" i="8"/>
  <c r="O306" i="8" s="1"/>
  <c r="L300" i="8"/>
  <c r="M291" i="8"/>
  <c r="M293" i="8" s="1"/>
  <c r="O288" i="8" s="1"/>
  <c r="L305" i="8"/>
  <c r="O301" i="8" s="1"/>
  <c r="F280" i="8"/>
  <c r="I277" i="8"/>
  <c r="O270" i="8" s="1"/>
  <c r="H252" i="8"/>
  <c r="O248" i="8" s="1"/>
  <c r="M230" i="8"/>
  <c r="O237" i="8"/>
  <c r="M229" i="8"/>
  <c r="M219" i="8"/>
  <c r="M207" i="8"/>
  <c r="O202" i="8" s="1"/>
  <c r="M200" i="8"/>
  <c r="O193" i="8" s="1"/>
  <c r="H190" i="8"/>
  <c r="O185" i="8" s="1"/>
  <c r="J176" i="8"/>
  <c r="O172" i="8" s="1"/>
  <c r="J170" i="8"/>
  <c r="O166" i="8" s="1"/>
  <c r="J164" i="8"/>
  <c r="O160" i="8" s="1"/>
  <c r="M131" i="8"/>
  <c r="N131" i="8" s="1"/>
  <c r="M136" i="8"/>
  <c r="N136" i="8" s="1"/>
  <c r="M132" i="8"/>
  <c r="N132" i="8" s="1"/>
  <c r="M137" i="8"/>
  <c r="N137" i="8" s="1"/>
  <c r="M135" i="8"/>
  <c r="N135" i="8" s="1"/>
  <c r="M133" i="8"/>
  <c r="N133" i="8" s="1"/>
  <c r="M138" i="8"/>
  <c r="N138" i="8" s="1"/>
  <c r="M134" i="8"/>
  <c r="N134" i="8" s="1"/>
  <c r="G341" i="8" l="1"/>
  <c r="G354" i="8"/>
  <c r="O353" i="8" s="1"/>
  <c r="O296" i="8"/>
  <c r="G363" i="8"/>
  <c r="G365" i="8" s="1"/>
  <c r="O362" i="8" s="1"/>
  <c r="O279" i="8"/>
  <c r="G286" i="8"/>
  <c r="M231" i="8"/>
  <c r="F223" i="8" s="1"/>
  <c r="F222" i="8"/>
  <c r="O209" i="8"/>
  <c r="N139" i="8"/>
  <c r="O128" i="8" s="1"/>
  <c r="O285" i="8" l="1"/>
  <c r="F345" i="8"/>
  <c r="O226" i="8"/>
  <c r="F224" i="8"/>
  <c r="G340" i="8" s="1"/>
  <c r="G342" i="8" s="1"/>
  <c r="G234" i="8"/>
  <c r="O233" i="8" s="1"/>
  <c r="O339" i="8" l="1"/>
  <c r="G357" i="8"/>
  <c r="O356" i="8" s="1"/>
  <c r="O344" i="8"/>
  <c r="G351" i="8"/>
  <c r="O221" i="8"/>
  <c r="G348" i="8"/>
  <c r="O347" i="8" s="1"/>
  <c r="O350" i="8" l="1"/>
  <c r="G360" i="8"/>
  <c r="O359" i="8" s="1"/>
  <c r="G126" i="8" l="1"/>
  <c r="O125" i="8" s="1"/>
  <c r="O122" i="8"/>
  <c r="O119" i="8"/>
  <c r="G117" i="8" l="1"/>
  <c r="O114" i="8" s="1"/>
  <c r="E111" i="8"/>
  <c r="M111" i="8" s="1"/>
  <c r="E110" i="8"/>
  <c r="M110" i="8" s="1"/>
  <c r="E109" i="8"/>
  <c r="M109" i="8" s="1"/>
  <c r="M108" i="8"/>
  <c r="M107" i="8"/>
  <c r="M106" i="8"/>
  <c r="M105" i="8"/>
  <c r="M104" i="8"/>
  <c r="M103" i="8"/>
  <c r="M102" i="8"/>
  <c r="M101" i="8"/>
  <c r="M100" i="8"/>
  <c r="M99" i="8"/>
  <c r="K83" i="8"/>
  <c r="K84" i="8"/>
  <c r="K85" i="8"/>
  <c r="K86" i="8"/>
  <c r="K87" i="8"/>
  <c r="K88" i="8"/>
  <c r="K89" i="8"/>
  <c r="K90" i="8"/>
  <c r="K91" i="8"/>
  <c r="K92" i="8"/>
  <c r="K93" i="8"/>
  <c r="K94" i="8"/>
  <c r="K82" i="8"/>
  <c r="M67" i="8"/>
  <c r="M68" i="8"/>
  <c r="M69" i="8"/>
  <c r="M70" i="8"/>
  <c r="M71" i="8"/>
  <c r="M72" i="8"/>
  <c r="M73" i="8"/>
  <c r="M74" i="8"/>
  <c r="M75" i="8"/>
  <c r="M76" i="8"/>
  <c r="M77" i="8"/>
  <c r="M66" i="8"/>
  <c r="M65" i="8"/>
  <c r="L61" i="8"/>
  <c r="O59" i="8" s="1"/>
  <c r="I56" i="8"/>
  <c r="O52" i="8" s="1"/>
  <c r="I50" i="8"/>
  <c r="O46" i="8" s="1"/>
  <c r="I44" i="8"/>
  <c r="O38" i="8" s="1"/>
  <c r="O34" i="8"/>
  <c r="J32" i="8"/>
  <c r="O30" i="8" s="1"/>
  <c r="J27" i="8"/>
  <c r="J26" i="8"/>
  <c r="M19" i="8"/>
  <c r="M20" i="8"/>
  <c r="M21" i="8"/>
  <c r="M18" i="8"/>
  <c r="M112" i="8" l="1"/>
  <c r="K95" i="8"/>
  <c r="O80" i="8" s="1"/>
  <c r="M78" i="8"/>
  <c r="M22" i="8"/>
  <c r="O15" i="8" s="1"/>
  <c r="J28" i="8"/>
  <c r="O24" i="8" s="1"/>
  <c r="F143" i="8" l="1"/>
  <c r="O97" i="8"/>
  <c r="G27" i="2" s="1"/>
  <c r="O63" i="8"/>
  <c r="G25" i="2" s="1"/>
  <c r="F141" i="8"/>
  <c r="C27" i="6"/>
  <c r="C26" i="6"/>
  <c r="G138" i="2"/>
  <c r="G137" i="2"/>
  <c r="G136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5" i="2"/>
  <c r="G84" i="2"/>
  <c r="G83" i="2"/>
  <c r="G82" i="2"/>
  <c r="G81" i="2"/>
  <c r="G80" i="2"/>
  <c r="G79" i="2"/>
  <c r="G78" i="2"/>
  <c r="G77" i="2"/>
  <c r="G76" i="2"/>
  <c r="G74" i="2"/>
  <c r="G73" i="2"/>
  <c r="G72" i="2"/>
  <c r="G71" i="2"/>
  <c r="G70" i="2"/>
  <c r="G68" i="2"/>
  <c r="G67" i="2"/>
  <c r="G66" i="2"/>
  <c r="G64" i="2"/>
  <c r="G63" i="2"/>
  <c r="G62" i="2"/>
  <c r="G61" i="2"/>
  <c r="G60" i="2"/>
  <c r="G59" i="2"/>
  <c r="G57" i="2"/>
  <c r="G56" i="2"/>
  <c r="G55" i="2"/>
  <c r="G54" i="2"/>
  <c r="G53" i="2"/>
  <c r="G52" i="2"/>
  <c r="G50" i="2"/>
  <c r="G49" i="2"/>
  <c r="G48" i="2"/>
  <c r="G47" i="2"/>
  <c r="G46" i="2"/>
  <c r="G45" i="2"/>
  <c r="G43" i="2"/>
  <c r="G42" i="2"/>
  <c r="G41" i="2"/>
  <c r="G40" i="2"/>
  <c r="G39" i="2"/>
  <c r="G38" i="2"/>
  <c r="G37" i="2"/>
  <c r="G36" i="2"/>
  <c r="G35" i="2"/>
  <c r="G32" i="2"/>
  <c r="G31" i="2"/>
  <c r="G30" i="2"/>
  <c r="G29" i="2"/>
  <c r="G28" i="2"/>
  <c r="G26" i="2"/>
  <c r="G24" i="2"/>
  <c r="G22" i="2"/>
  <c r="G21" i="2"/>
  <c r="G20" i="2"/>
  <c r="G19" i="2"/>
  <c r="G18" i="2"/>
  <c r="G17" i="2"/>
  <c r="G16" i="2"/>
  <c r="I132" i="2"/>
  <c r="I121" i="2"/>
  <c r="I122" i="2"/>
  <c r="I123" i="2"/>
  <c r="I124" i="2"/>
  <c r="I125" i="2"/>
  <c r="I126" i="2"/>
  <c r="I127" i="2"/>
  <c r="I128" i="2"/>
  <c r="I129" i="2"/>
  <c r="I130" i="2"/>
  <c r="I131" i="2"/>
  <c r="I133" i="2"/>
  <c r="I134" i="2"/>
  <c r="I116" i="2"/>
  <c r="I115" i="2"/>
  <c r="I114" i="2"/>
  <c r="I113" i="2"/>
  <c r="I112" i="2"/>
  <c r="I111" i="2"/>
  <c r="I110" i="2"/>
  <c r="I109" i="2"/>
  <c r="I108" i="2"/>
  <c r="I107" i="2"/>
  <c r="I102" i="2"/>
  <c r="I101" i="2"/>
  <c r="I100" i="2"/>
  <c r="I99" i="2"/>
  <c r="I97" i="2"/>
  <c r="I96" i="2"/>
  <c r="I95" i="2"/>
  <c r="I94" i="2"/>
  <c r="I93" i="2"/>
  <c r="I92" i="2"/>
  <c r="I91" i="2"/>
  <c r="I90" i="2"/>
  <c r="I89" i="2"/>
  <c r="I88" i="2"/>
  <c r="I78" i="2"/>
  <c r="I79" i="2"/>
  <c r="I80" i="2"/>
  <c r="I81" i="2"/>
  <c r="I82" i="2"/>
  <c r="I83" i="2"/>
  <c r="I84" i="2"/>
  <c r="I85" i="2"/>
  <c r="I71" i="2"/>
  <c r="I72" i="2"/>
  <c r="I73" i="2"/>
  <c r="I74" i="2"/>
  <c r="I55" i="2"/>
  <c r="I56" i="2"/>
  <c r="I40" i="2"/>
  <c r="I41" i="2"/>
  <c r="I42" i="2"/>
  <c r="I25" i="2"/>
  <c r="I26" i="2"/>
  <c r="I27" i="2"/>
  <c r="I28" i="2"/>
  <c r="I29" i="2"/>
  <c r="I30" i="2"/>
  <c r="I31" i="2"/>
  <c r="I32" i="2"/>
  <c r="I33" i="2"/>
  <c r="I24" i="2"/>
  <c r="I35" i="2"/>
  <c r="I36" i="2"/>
  <c r="I37" i="2"/>
  <c r="I38" i="2"/>
  <c r="I39" i="2"/>
  <c r="I43" i="2"/>
  <c r="I45" i="2"/>
  <c r="I46" i="2"/>
  <c r="I47" i="2"/>
  <c r="I48" i="2"/>
  <c r="I49" i="2"/>
  <c r="I50" i="2"/>
  <c r="I52" i="2"/>
  <c r="I53" i="2"/>
  <c r="I54" i="2"/>
  <c r="I57" i="2"/>
  <c r="I59" i="2"/>
  <c r="I60" i="2"/>
  <c r="I61" i="2"/>
  <c r="I62" i="2"/>
  <c r="I63" i="2"/>
  <c r="I64" i="2"/>
  <c r="I66" i="2"/>
  <c r="I67" i="2"/>
  <c r="I68" i="2"/>
  <c r="I70" i="2"/>
  <c r="I76" i="2"/>
  <c r="I77" i="2"/>
  <c r="I87" i="2"/>
  <c r="I98" i="2"/>
  <c r="I104" i="2"/>
  <c r="I105" i="2"/>
  <c r="I106" i="2"/>
  <c r="I118" i="2"/>
  <c r="I119" i="2"/>
  <c r="I120" i="2"/>
  <c r="I136" i="2"/>
  <c r="I137" i="2"/>
  <c r="I138" i="2"/>
  <c r="O11" i="8"/>
  <c r="G14" i="2" s="1"/>
  <c r="J133" i="2" l="1"/>
  <c r="J122" i="2"/>
  <c r="J126" i="2"/>
  <c r="F144" i="8"/>
  <c r="O140" i="8" s="1"/>
  <c r="G33" i="2" s="1"/>
  <c r="J33" i="2" s="1"/>
  <c r="J128" i="2"/>
  <c r="J138" i="2"/>
  <c r="J102" i="2"/>
  <c r="J32" i="2"/>
  <c r="J28" i="2"/>
  <c r="J55" i="2"/>
  <c r="J82" i="2"/>
  <c r="J78" i="2"/>
  <c r="J91" i="2"/>
  <c r="J95" i="2"/>
  <c r="J108" i="2"/>
  <c r="J112" i="2"/>
  <c r="J31" i="2"/>
  <c r="J85" i="2"/>
  <c r="J27" i="2"/>
  <c r="J124" i="2"/>
  <c r="J90" i="2"/>
  <c r="J115" i="2"/>
  <c r="J131" i="2"/>
  <c r="J84" i="2"/>
  <c r="J89" i="2"/>
  <c r="J93" i="2"/>
  <c r="J26" i="2"/>
  <c r="J80" i="2"/>
  <c r="J110" i="2"/>
  <c r="J114" i="2"/>
  <c r="J72" i="2"/>
  <c r="J94" i="2"/>
  <c r="J136" i="2"/>
  <c r="J71" i="2"/>
  <c r="J130" i="2"/>
  <c r="J74" i="2"/>
  <c r="J88" i="2"/>
  <c r="J92" i="2"/>
  <c r="J96" i="2"/>
  <c r="J113" i="2"/>
  <c r="J116" i="2"/>
  <c r="J129" i="2"/>
  <c r="J29" i="2"/>
  <c r="J25" i="2"/>
  <c r="J56" i="2"/>
  <c r="J83" i="2"/>
  <c r="J79" i="2"/>
  <c r="J121" i="2"/>
  <c r="J123" i="2"/>
  <c r="J137" i="2"/>
  <c r="J134" i="2"/>
  <c r="J132" i="2"/>
  <c r="J127" i="2"/>
  <c r="J125" i="2"/>
  <c r="J120" i="2"/>
  <c r="J118" i="2"/>
  <c r="J111" i="2"/>
  <c r="J109" i="2"/>
  <c r="J107" i="2"/>
  <c r="J101" i="2"/>
  <c r="J100" i="2"/>
  <c r="J99" i="2"/>
  <c r="J97" i="2"/>
  <c r="J81" i="2"/>
  <c r="J73" i="2"/>
  <c r="J42" i="2"/>
  <c r="J41" i="2"/>
  <c r="J40" i="2"/>
  <c r="J30" i="2"/>
  <c r="J119" i="2"/>
  <c r="J105" i="2"/>
  <c r="I17" i="9"/>
  <c r="I26" i="9" s="1"/>
  <c r="H17" i="9"/>
  <c r="H26" i="9" s="1"/>
  <c r="G17" i="9"/>
  <c r="G26" i="9" s="1"/>
  <c r="F17" i="9"/>
  <c r="F26" i="9" s="1"/>
  <c r="E17" i="9"/>
  <c r="E26" i="9" s="1"/>
  <c r="D17" i="9"/>
  <c r="D26" i="9" s="1"/>
  <c r="I14" i="9"/>
  <c r="I25" i="9" s="1"/>
  <c r="I27" i="9" s="1"/>
  <c r="H14" i="9"/>
  <c r="H25" i="9" s="1"/>
  <c r="H27" i="9" s="1"/>
  <c r="G14" i="9"/>
  <c r="G25" i="9" s="1"/>
  <c r="F14" i="9"/>
  <c r="F25" i="9" s="1"/>
  <c r="E14" i="9"/>
  <c r="E25" i="9" s="1"/>
  <c r="E27" i="9" s="1"/>
  <c r="D14" i="9"/>
  <c r="D25" i="9" s="1"/>
  <c r="D27" i="9" s="1"/>
  <c r="C25" i="6"/>
  <c r="C24" i="6"/>
  <c r="C23" i="6"/>
  <c r="J77" i="2"/>
  <c r="J106" i="2"/>
  <c r="J104" i="2"/>
  <c r="J98" i="2"/>
  <c r="J87" i="2"/>
  <c r="J76" i="2"/>
  <c r="J63" i="2"/>
  <c r="J64" i="2"/>
  <c r="J46" i="2"/>
  <c r="J47" i="2"/>
  <c r="J48" i="2"/>
  <c r="J50" i="2"/>
  <c r="I18" i="2"/>
  <c r="J18" i="2" s="1"/>
  <c r="I19" i="2"/>
  <c r="J19" i="2" s="1"/>
  <c r="I20" i="2"/>
  <c r="J20" i="2" s="1"/>
  <c r="I21" i="2"/>
  <c r="J21" i="2" s="1"/>
  <c r="I22" i="2"/>
  <c r="J22" i="2" s="1"/>
  <c r="C22" i="6"/>
  <c r="C21" i="6"/>
  <c r="C20" i="6"/>
  <c r="C19" i="6"/>
  <c r="C18" i="6"/>
  <c r="C17" i="6"/>
  <c r="C16" i="6"/>
  <c r="C15" i="6"/>
  <c r="C14" i="6"/>
  <c r="F10" i="6"/>
  <c r="J66" i="2"/>
  <c r="J70" i="2"/>
  <c r="J68" i="2"/>
  <c r="J60" i="2"/>
  <c r="J53" i="2"/>
  <c r="J36" i="2"/>
  <c r="J37" i="2"/>
  <c r="J38" i="2"/>
  <c r="J39" i="2"/>
  <c r="J43" i="2"/>
  <c r="J35" i="2"/>
  <c r="I17" i="2"/>
  <c r="J17" i="2" s="1"/>
  <c r="I16" i="2"/>
  <c r="J16" i="2" s="1"/>
  <c r="I14" i="2"/>
  <c r="J14" i="2" s="1"/>
  <c r="J135" i="2" l="1"/>
  <c r="D27" i="6" s="1"/>
  <c r="G27" i="6" s="1"/>
  <c r="J75" i="2"/>
  <c r="D23" i="6" s="1"/>
  <c r="J69" i="2"/>
  <c r="J117" i="2"/>
  <c r="D26" i="6" s="1"/>
  <c r="G26" i="6" s="1"/>
  <c r="K27" i="6"/>
  <c r="J86" i="2"/>
  <c r="D24" i="6" s="1"/>
  <c r="J103" i="2"/>
  <c r="D25" i="6" s="1"/>
  <c r="J49" i="2"/>
  <c r="J59" i="2"/>
  <c r="J62" i="2"/>
  <c r="J24" i="2"/>
  <c r="J23" i="2" s="1"/>
  <c r="J61" i="2"/>
  <c r="J54" i="2"/>
  <c r="J57" i="2"/>
  <c r="F27" i="9"/>
  <c r="G27" i="9"/>
  <c r="J67" i="2"/>
  <c r="E27" i="6" l="1"/>
  <c r="I27" i="6"/>
  <c r="K26" i="6"/>
  <c r="I26" i="6"/>
  <c r="E26" i="6"/>
  <c r="K25" i="6"/>
  <c r="I25" i="6"/>
  <c r="K23" i="6"/>
  <c r="I23" i="6"/>
  <c r="K24" i="6"/>
  <c r="I24" i="6"/>
  <c r="J52" i="2"/>
  <c r="J51" i="2" s="1"/>
  <c r="E25" i="6"/>
  <c r="G25" i="6"/>
  <c r="G23" i="6"/>
  <c r="E23" i="6"/>
  <c r="E24" i="6"/>
  <c r="G24" i="6"/>
  <c r="J15" i="2"/>
  <c r="J13" i="2"/>
  <c r="J45" i="2"/>
  <c r="D22" i="6" l="1"/>
  <c r="D19" i="6"/>
  <c r="J34" i="2"/>
  <c r="J44" i="2"/>
  <c r="D15" i="6"/>
  <c r="D14" i="6"/>
  <c r="J58" i="2"/>
  <c r="J65" i="2"/>
  <c r="E19" i="6" l="1"/>
  <c r="K19" i="6"/>
  <c r="I19" i="6"/>
  <c r="K14" i="6"/>
  <c r="I14" i="6"/>
  <c r="K15" i="6"/>
  <c r="I15" i="6"/>
  <c r="K22" i="6"/>
  <c r="I22" i="6"/>
  <c r="J139" i="2"/>
  <c r="D10" i="6" s="1"/>
  <c r="E14" i="6"/>
  <c r="D16" i="6"/>
  <c r="G14" i="6"/>
  <c r="G19" i="6"/>
  <c r="D20" i="6"/>
  <c r="D30" i="6" s="1"/>
  <c r="E15" i="6"/>
  <c r="G15" i="6"/>
  <c r="D17" i="6"/>
  <c r="D18" i="6"/>
  <c r="D21" i="6"/>
  <c r="G22" i="6"/>
  <c r="E22" i="6"/>
  <c r="E20" i="6" l="1"/>
  <c r="K20" i="6"/>
  <c r="I20" i="6"/>
  <c r="G21" i="6"/>
  <c r="K21" i="6"/>
  <c r="K28" i="6" s="1"/>
  <c r="I21" i="6"/>
  <c r="G16" i="6"/>
  <c r="K16" i="6"/>
  <c r="I16" i="6"/>
  <c r="K17" i="6"/>
  <c r="I17" i="6"/>
  <c r="K18" i="6"/>
  <c r="I18" i="6"/>
  <c r="E16" i="6"/>
  <c r="G20" i="6"/>
  <c r="E21" i="6"/>
  <c r="E17" i="6"/>
  <c r="G17" i="6"/>
  <c r="E18" i="6"/>
  <c r="G18" i="6"/>
  <c r="L28" i="6" l="1"/>
  <c r="J28" i="6"/>
  <c r="M17" i="6"/>
  <c r="M26" i="6"/>
  <c r="M27" i="6"/>
  <c r="F28" i="6"/>
  <c r="H28" i="6"/>
  <c r="M24" i="6"/>
  <c r="M25" i="6"/>
  <c r="M23" i="6"/>
  <c r="M21" i="6"/>
  <c r="M15" i="6"/>
  <c r="M22" i="6"/>
  <c r="M16" i="6"/>
  <c r="M19" i="6"/>
  <c r="M14" i="6"/>
  <c r="M18" i="6"/>
  <c r="M20" i="6"/>
  <c r="M28" i="6" l="1"/>
  <c r="M29" i="6" s="1"/>
  <c r="E29" i="6"/>
  <c r="F29" i="6" s="1"/>
  <c r="G29" i="6" l="1"/>
  <c r="H29" i="6" l="1"/>
  <c r="I29" i="6"/>
  <c r="J29" i="6" l="1"/>
  <c r="K29" i="6"/>
  <c r="L29" i="6" s="1"/>
</calcChain>
</file>

<file path=xl/sharedStrings.xml><?xml version="1.0" encoding="utf-8"?>
<sst xmlns="http://schemas.openxmlformats.org/spreadsheetml/2006/main" count="1497" uniqueCount="583">
  <si>
    <t>SERVIÇOS PRELIMINARES</t>
  </si>
  <si>
    <t>PLANILHA ORÇAMENTÁRIA  DE CUSTOS</t>
  </si>
  <si>
    <r>
      <rPr>
        <b/>
        <sz val="10"/>
        <rFont val="Arial"/>
        <family val="2"/>
      </rPr>
      <t xml:space="preserve">REGIME DE EXECUÇÃO DE OBRA: </t>
    </r>
    <r>
      <rPr>
        <sz val="10"/>
        <rFont val="Arial"/>
        <family val="2"/>
      </rPr>
      <t>ADMINISTRAÇÃO INDIRETA / EMPREITADA POR PREÇO GLOBAL</t>
    </r>
  </si>
  <si>
    <t>OBRA:</t>
  </si>
  <si>
    <t>UND</t>
  </si>
  <si>
    <t>QUANT</t>
  </si>
  <si>
    <t>PREÇO (R$)</t>
  </si>
  <si>
    <t>ITEM</t>
  </si>
  <si>
    <t>REF.</t>
  </si>
  <si>
    <t>CÓDIGO</t>
  </si>
  <si>
    <t>DESCRIÇÃO</t>
  </si>
  <si>
    <t>UNIT</t>
  </si>
  <si>
    <t>UNIT C BDI</t>
  </si>
  <si>
    <t>TOTAL</t>
  </si>
  <si>
    <t>1.0</t>
  </si>
  <si>
    <t>1.1</t>
  </si>
  <si>
    <t>2.0</t>
  </si>
  <si>
    <t>2.1</t>
  </si>
  <si>
    <t>M3</t>
  </si>
  <si>
    <t>2.2</t>
  </si>
  <si>
    <t>M2</t>
  </si>
  <si>
    <t>2.3</t>
  </si>
  <si>
    <t>M</t>
  </si>
  <si>
    <t>3.0</t>
  </si>
  <si>
    <t>3.1</t>
  </si>
  <si>
    <t>4.0</t>
  </si>
  <si>
    <t>4.1</t>
  </si>
  <si>
    <t>4.2</t>
  </si>
  <si>
    <t>4.3</t>
  </si>
  <si>
    <t>4.4</t>
  </si>
  <si>
    <t>4.5</t>
  </si>
  <si>
    <t>4.6</t>
  </si>
  <si>
    <t>5.0</t>
  </si>
  <si>
    <t>5.1</t>
  </si>
  <si>
    <t>5.2</t>
  </si>
  <si>
    <t>6.0</t>
  </si>
  <si>
    <t>6.1</t>
  </si>
  <si>
    <t>UN</t>
  </si>
  <si>
    <t>6.2</t>
  </si>
  <si>
    <t>6.3</t>
  </si>
  <si>
    <t>6.4</t>
  </si>
  <si>
    <t>7.0</t>
  </si>
  <si>
    <t>7.1</t>
  </si>
  <si>
    <t>7.2</t>
  </si>
  <si>
    <t>7.3</t>
  </si>
  <si>
    <t>7.4</t>
  </si>
  <si>
    <t>8.0</t>
  </si>
  <si>
    <t>INSTALAÇÕES ELÉTRICAS</t>
  </si>
  <si>
    <t>8.1</t>
  </si>
  <si>
    <t>8.2</t>
  </si>
  <si>
    <t>8.3</t>
  </si>
  <si>
    <t>9.0</t>
  </si>
  <si>
    <t>TOTAL DA OBRA COM BDI</t>
  </si>
  <si>
    <t>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Responsável Técnico:  Geraldo Dias Pereira Júnior                                                                                                                                                                                                                                                                                                                                                                                                                                                           CREA-MG: 248.562/D</t>
  </si>
  <si>
    <t>CRONOGRAMA FÍSICO FINANCEIRO</t>
  </si>
  <si>
    <t>VALOR MÁXIMO PROPOSTO:</t>
  </si>
  <si>
    <t>SERVIÇO</t>
  </si>
  <si>
    <t>VALOR POR ETAPA</t>
  </si>
  <si>
    <t>MÊS 01</t>
  </si>
  <si>
    <t>MÊS 02</t>
  </si>
  <si>
    <t>PESO TOTAL</t>
  </si>
  <si>
    <t>FINANCEIRO</t>
  </si>
  <si>
    <t>%</t>
  </si>
  <si>
    <t>TOTAIS MENSAIS</t>
  </si>
  <si>
    <t>TOTAL ACUMULADO</t>
  </si>
  <si>
    <t>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GERALDO DIAS PEREIRA JÚNIOR 
ENGENHEIRO CIVIL                                                                                                                                                                                                                                                                                                                                                                                                                                                         CREA-MG: 248.562/D</t>
  </si>
  <si>
    <t>SINAPI - DESONERADO</t>
  </si>
  <si>
    <t>SETOP - COM DESONERAÇÃO</t>
  </si>
  <si>
    <t>BDI</t>
  </si>
  <si>
    <t>SETOP</t>
  </si>
  <si>
    <t>SINAPI</t>
  </si>
  <si>
    <t>9.1</t>
  </si>
  <si>
    <t>9.2</t>
  </si>
  <si>
    <t>ED-50266</t>
  </si>
  <si>
    <t>LIMPEZA FINAL PARA ENTREGA DA OBRA</t>
  </si>
  <si>
    <t>04/2023</t>
  </si>
  <si>
    <t>01/2023</t>
  </si>
  <si>
    <r>
      <rPr>
        <b/>
        <sz val="10"/>
        <rFont val="Arial"/>
        <family val="2"/>
      </rPr>
      <t>CRONOGRAMA DE OBRA:</t>
    </r>
    <r>
      <rPr>
        <sz val="10"/>
        <rFont val="Arial"/>
        <family val="2"/>
      </rPr>
      <t xml:space="preserve"> 60 DIAS</t>
    </r>
  </si>
  <si>
    <t>REFERÊNCIAS - TABELAS OFICIAIS</t>
  </si>
  <si>
    <t>MEMÓRIA DE CÁLCULO</t>
  </si>
  <si>
    <r>
      <t>CLIENTE:</t>
    </r>
    <r>
      <rPr>
        <sz val="14"/>
        <rFont val="Arial"/>
        <family val="2"/>
      </rPr>
      <t xml:space="preserve"> PREFEITURA  MUNICIPAL DE SÃO FRANCISCO, MG</t>
    </r>
  </si>
  <si>
    <r>
      <t>ENDEREÇO:</t>
    </r>
    <r>
      <rPr>
        <sz val="14"/>
        <rFont val="Arial"/>
        <family val="2"/>
      </rPr>
      <t xml:space="preserve"> COMUNIDADE QUILOMBOLA DE BURITI DO MEIO</t>
    </r>
  </si>
  <si>
    <r>
      <t>CLIENTE:</t>
    </r>
    <r>
      <rPr>
        <sz val="12"/>
        <rFont val="Arial"/>
        <family val="2"/>
      </rPr>
      <t xml:space="preserve"> PREFEITURA  MUNICIPAL DE SÃO FRANCISCO, MG</t>
    </r>
  </si>
  <si>
    <r>
      <t>ENDEREÇO:</t>
    </r>
    <r>
      <rPr>
        <sz val="10"/>
        <rFont val="Arial"/>
        <family val="2"/>
      </rPr>
      <t xml:space="preserve"> COMUNIDADE QUILOMBOLA DE BURITI DO MEIO</t>
    </r>
  </si>
  <si>
    <r>
      <rPr>
        <b/>
        <sz val="10"/>
        <rFont val="Arial"/>
        <family val="2"/>
      </rPr>
      <t xml:space="preserve">DATA: </t>
    </r>
    <r>
      <rPr>
        <sz val="10"/>
        <rFont val="Arial"/>
        <family val="2"/>
      </rPr>
      <t>JULHO DE 2023</t>
    </r>
  </si>
  <si>
    <t>MANUTENÇÃO DA UNIDADE BÁSICA DE SAÚDE DE BURITI DO MEIO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</si>
  <si>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</si>
  <si>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</si>
  <si>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2.4</t>
  </si>
  <si>
    <t>2.5</t>
  </si>
  <si>
    <t>2.6</t>
  </si>
  <si>
    <t>2.7</t>
  </si>
  <si>
    <t>ED-48467</t>
  </si>
  <si>
    <t>REMOÇÃO DE LOUÇAS (LAVATÓRIO, BANHEIRA, PIA, VASO SANITÁRIO, TANQUE), COM REAPROVEITAMENTO, INCLUSIVE AFASTAMENTO E EMPILHAMENTO, EXCLUSIVE TRANSPORTE E RETIRADA DO MATERIAL REMOVIDO NÃO REAPROVEITÁVEL</t>
  </si>
  <si>
    <t>DEMOLIÇÕES E REMOÇÕES</t>
  </si>
  <si>
    <t>COBERTURA</t>
  </si>
  <si>
    <t>94201</t>
  </si>
  <si>
    <t>TELHAMENTO COM TELHA CERÂMICA CAPA-CANAL, TIPO COLONIAL, COM ATÉ 2 ÁGUAS, INCLUSO TRANSPORTE VERTICAL. AF_07/2019</t>
  </si>
  <si>
    <t>ED-50676</t>
  </si>
  <si>
    <t>RUFO E CONTRARRUFO EM CHAPA GALVANIZADA, ESP. 0,65MM (GSG-24), COM DESENVOLVIMENTO DE 20CM, INCLUSIVE IÇAMENTO MANUAL VERTICAL</t>
  </si>
  <si>
    <t>ED-50654</t>
  </si>
  <si>
    <t>CALHA EM CHAPA GALVANIZADA, ESP. 0,65MM (GSG-24), COM DESENVOLVIMENTO DE 33CM, INCLUSIVE IÇAMENTO MANUAL VERTICAL</t>
  </si>
  <si>
    <t>89578</t>
  </si>
  <si>
    <t>TUBO PVC, SÉRIE R, ÁGUA PLUVIAL, DN 100 MM, FORNECIDO E INSTALADO EM CONDUTORES VERTICAIS DE ÁGUAS PLUVIAIS. AF_06/2022</t>
  </si>
  <si>
    <t>5.3</t>
  </si>
  <si>
    <t>5.4</t>
  </si>
  <si>
    <t>5.5</t>
  </si>
  <si>
    <t>5.6</t>
  </si>
  <si>
    <t>ED-51122</t>
  </si>
  <si>
    <t>REGULARIZAÇÃO E COMPACTAÇÃO DE TERRENO MANUAL COM SOQUETE, EXCLUSIVE DESMATAMENTO, DESTOCAMENTO, LIMPEZA/ROÇADA DO TERRENO</t>
  </si>
  <si>
    <t>ED-49812</t>
  </si>
  <si>
    <t>LASTRO DE CONCRETO MAGRO, INCLUSIVE TRANSPORTE, LANÇAMENTO E ADENSAMENTO</t>
  </si>
  <si>
    <t>ED-50568</t>
  </si>
  <si>
    <t>CONTRAPISO DESEMPENADO COM ARGAMASSA, TRAÇO 1:3 (CIMENTO E AREIA), ESP. 30MM</t>
  </si>
  <si>
    <t>ESQUADRIAS</t>
  </si>
  <si>
    <t>ED-50951</t>
  </si>
  <si>
    <t>ED-48343</t>
  </si>
  <si>
    <t>BANCADA EM GRANITO CINZA ANDORINHA E = 3 CM, APOIADA EM CONSOLE DE METALON 20 X 30 MM</t>
  </si>
  <si>
    <t>ED-48342</t>
  </si>
  <si>
    <t>ED-49946</t>
  </si>
  <si>
    <t>7.5</t>
  </si>
  <si>
    <t>7.6</t>
  </si>
  <si>
    <t>103333</t>
  </si>
  <si>
    <t>ALVENARIA DE VEDAÇÃO DE BLOCOS CERÂMICOS FURADOS NA HORIZONTAL DE 9X14X19 CM (ESPESSURA 9 CM) E ARGAMASSA DE ASSENTAMENTO COM PREPARO MANUAL. AF_12/2021</t>
  </si>
  <si>
    <t>87535</t>
  </si>
  <si>
    <t>ED-50451</t>
  </si>
  <si>
    <t>PINTURA ACRÍLICA EM PAREDE, DUAS (2) DEMÃOS, EXCLUSIVE SELADOR ACRÍLICO E MASSA ACRÍLICA/CORRIDA (PVA)</t>
  </si>
  <si>
    <t>ED-50499</t>
  </si>
  <si>
    <t>ED-50509</t>
  </si>
  <si>
    <t>ED-50495</t>
  </si>
  <si>
    <t>PINTURA ESMALTE SINTÉTICO EM SUPERFÍCIES METÁLICAS, DUAS (2) DEMÃOS, INCLUSIVE UMA (1) DEMÃO DE FUNDO ANTICORROSIVO</t>
  </si>
  <si>
    <t>10.0</t>
  </si>
  <si>
    <t>10.1</t>
  </si>
  <si>
    <t>10.2</t>
  </si>
  <si>
    <t>10.3</t>
  </si>
  <si>
    <t>SERVIÇOS FINAIS</t>
  </si>
  <si>
    <t>ED-51133</t>
  </si>
  <si>
    <t>ED-51125</t>
  </si>
  <si>
    <t>11.0</t>
  </si>
  <si>
    <t>11.1</t>
  </si>
  <si>
    <t>11.2</t>
  </si>
  <si>
    <t>12.0</t>
  </si>
  <si>
    <t>12.1</t>
  </si>
  <si>
    <t>12.2</t>
  </si>
  <si>
    <t>12.3</t>
  </si>
  <si>
    <t>CUBA DE LOUÇA BRANCA DE EMBUTIR, FORMATO OVAL, INCLUSIVE VÁLVULA DE ESCOAMENTO DE METAL COM ACABAMENTO CROMADO, SIFÃO DE METAL TIPO COPO COM ACABAMENTO CROMADO, FORNECIMENTO E INSTALAÇÃO</t>
  </si>
  <si>
    <t>PINTURA ESMALTE EM SUPERFÍCIE DE CONCRETO/ALVENARIA, DUAS (2) DEMÃOS, EXCLUSIVE SELADOR ACRÍLICO E MASSA ACRÍLICA/CORRIDA (PVA)</t>
  </si>
  <si>
    <t>BDI (CONFORME ACÓRDÃO Nº 2622/13 e LEI Nº 13.161 DE 31/08/15)</t>
  </si>
  <si>
    <t>DISCRIMINAÇÃO DAS PARCELAS</t>
  </si>
  <si>
    <r>
      <t xml:space="preserve">SIG.
</t>
    </r>
    <r>
      <rPr>
        <b/>
        <vertAlign val="superscript"/>
        <sz val="8"/>
        <color theme="0"/>
        <rFont val="Arial"/>
        <family val="2"/>
      </rPr>
      <t>(1)</t>
    </r>
  </si>
  <si>
    <t>CONSTRUÇÃO DE EDIFÍCIOS</t>
  </si>
  <si>
    <r>
      <t xml:space="preserve">INC.
</t>
    </r>
    <r>
      <rPr>
        <b/>
        <vertAlign val="superscript"/>
        <sz val="8"/>
        <color theme="0"/>
        <rFont val="Arial"/>
        <family val="2"/>
      </rPr>
      <t>(5)</t>
    </r>
  </si>
  <si>
    <r>
      <t xml:space="preserve">ISS </t>
    </r>
    <r>
      <rPr>
        <b/>
        <vertAlign val="superscript"/>
        <sz val="8"/>
        <color theme="0"/>
        <rFont val="Arial"/>
        <family val="2"/>
      </rPr>
      <t>(2)</t>
    </r>
  </si>
  <si>
    <t>DIFERENCIADO</t>
  </si>
  <si>
    <r>
      <t xml:space="preserve">MATERIAL
</t>
    </r>
    <r>
      <rPr>
        <b/>
        <vertAlign val="superscript"/>
        <sz val="8"/>
        <color theme="0"/>
        <rFont val="Arial"/>
        <family val="2"/>
      </rPr>
      <t>(3)</t>
    </r>
  </si>
  <si>
    <r>
      <t xml:space="preserve">SERVIÇO TERCEIRIZADO </t>
    </r>
    <r>
      <rPr>
        <b/>
        <vertAlign val="superscript"/>
        <sz val="8"/>
        <color theme="0"/>
        <rFont val="Arial"/>
        <family val="2"/>
      </rPr>
      <t xml:space="preserve">(4)
 </t>
    </r>
    <r>
      <rPr>
        <b/>
        <sz val="8"/>
        <color theme="0"/>
        <rFont val="Arial"/>
        <family val="2"/>
      </rPr>
      <t>(ISS=5%)</t>
    </r>
  </si>
  <si>
    <t>CUSTO DIRETO</t>
  </si>
  <si>
    <t>CD</t>
  </si>
  <si>
    <t>ADMINISTRAÇÃO CENTRAL</t>
  </si>
  <si>
    <t>AC</t>
  </si>
  <si>
    <t>LUCRO BRUTO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</si>
  <si>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</si>
  <si>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</si>
  <si>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</si>
  <si>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</si>
  <si>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</si>
  <si>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</si>
  <si>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</si>
  <si>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</si>
  <si>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</si>
  <si>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</si>
  <si>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</si>
  <si>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</si>
  <si>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r>
      <t>ISS</t>
    </r>
    <r>
      <rPr>
        <vertAlign val="superscript"/>
        <sz val="8"/>
        <rFont val="Arial"/>
        <family val="2"/>
      </rPr>
      <t>(2)</t>
    </r>
  </si>
  <si>
    <t>-</t>
  </si>
  <si>
    <t>PIS</t>
  </si>
  <si>
    <t>COFINS</t>
  </si>
  <si>
    <t>CPRB</t>
  </si>
  <si>
    <t>INSS</t>
  </si>
  <si>
    <t>FÓRMULA DO BDI</t>
  </si>
  <si>
    <t>(1 + (AC + S + G + R)) x (1 + DF) x  (1 + L)</t>
  </si>
  <si>
    <t>(1 - (I + CPRB))</t>
  </si>
  <si>
    <t>BDI (NUMERADOR)</t>
  </si>
  <si>
    <t>BDI (DENOMINADOR)</t>
  </si>
  <si>
    <t>OBSERVAÇÕES</t>
  </si>
  <si>
    <r>
      <rPr>
        <vertAlign val="superscript"/>
        <sz val="8"/>
        <rFont val="Arial"/>
        <family val="2"/>
      </rPr>
      <t xml:space="preserve">(1) </t>
    </r>
    <r>
      <rPr>
        <sz val="8"/>
        <rFont val="Arial"/>
        <family val="2"/>
      </rPr>
      <t>SIGLA.</t>
    </r>
    <r>
      <rPr>
        <vertAlign val="superscript"/>
        <sz val="8"/>
        <rFont val="Arial"/>
        <family val="2"/>
      </rPr>
      <t xml:space="preserve">
(2) </t>
    </r>
    <r>
      <rPr>
        <sz val="8"/>
        <rFont val="Arial"/>
        <family val="2"/>
      </rPr>
      <t xml:space="preserve">QUANTO AO ISS O TCU ORIENTA OBSERVAR A LEGISLAÇÃO DO MUNICÍPIO. NO REFERIDO ACÓRDÃO O TCU PARTIU DA PREMISSA DE INCIDÊNCIA DO ISS EM 50% DO PREÇO DE VENDA, COM PERCENTUAIS DE 2%, 3%, 4% E 5%.
</t>
    </r>
    <r>
      <rPr>
        <vertAlign val="superscript"/>
        <sz val="8"/>
        <rFont val="Arial"/>
        <family val="2"/>
      </rPr>
      <t xml:space="preserve">(3) </t>
    </r>
    <r>
      <rPr>
        <sz val="8"/>
        <rFont val="Arial"/>
        <family val="2"/>
      </rPr>
      <t xml:space="preserve">BDI DIFERENCIADO A SER APLICADO EM CASOS DE FORNECIMENTO DE MATERIAIS E EQUIPAMENTOS. EX. ELEVADOR, ESCADAS ROLANTES, EQUIPAMENTOS DE REFRIGERAÇÃO ETC.
</t>
    </r>
    <r>
      <rPr>
        <vertAlign val="superscript"/>
        <sz val="8"/>
        <rFont val="Arial"/>
        <family val="2"/>
      </rPr>
      <t xml:space="preserve">(4) </t>
    </r>
    <r>
      <rPr>
        <sz val="8"/>
        <rFont val="Arial"/>
        <family val="2"/>
      </rPr>
      <t xml:space="preserve">BDI DIFERENCIADO A SER APLICADO PARA SERVIÇOS TERCEIRIZADOS.
</t>
    </r>
    <r>
      <rPr>
        <vertAlign val="superscript"/>
        <sz val="8"/>
        <rFont val="Arial"/>
        <family val="2"/>
      </rPr>
      <t xml:space="preserve">(5) </t>
    </r>
    <r>
      <rPr>
        <sz val="8"/>
        <rFont val="Arial"/>
        <family val="2"/>
      </rPr>
      <t>INCIDÊNCIA.</t>
    </r>
  </si>
  <si>
    <t>COMPOSIÇÃO DO BDI</t>
  </si>
  <si>
    <r>
      <t>CLIENTE:</t>
    </r>
    <r>
      <rPr>
        <sz val="10"/>
        <rFont val="Arial"/>
        <family val="2"/>
      </rPr>
      <t xml:space="preserve"> PREFEITURA  MUNICIPAL DE SÃO FRANCISCO, MG</t>
    </r>
  </si>
  <si>
    <t>DEMOLIÇÃO DE ALVENARIA DE BLOCO FURADO, DE FORMA MANUAL, SEM REAPROVEITAMENTO. AF_12/2017</t>
  </si>
  <si>
    <t>FURO DE BOJO EM BANCADA DE GRANITO/MÁRMORE, INCLUSIVE COLAGEM COM MASSA PLÁSTICA</t>
  </si>
  <si>
    <t>TRANSPORTE DE MATERIAL DE QUALQUER NATUREZA COM CARRINHO DE MÃO, COM DISTÂNCIAS MENORES OU IGUAIS A 50M, INCLUSIVE CARGA/DESCARGA</t>
  </si>
  <si>
    <t>QUANTIDADE DE PLACAS NECESSÁRIAS À IDENTIFICAÇÃO DA OBRA</t>
  </si>
  <si>
    <t>QUANTIDADE TOTAL</t>
  </si>
  <si>
    <t>ALTURA</t>
  </si>
  <si>
    <t>ÁREA TOTAL</t>
  </si>
  <si>
    <t>LOCAL</t>
  </si>
  <si>
    <t>COMPRIMENTO</t>
  </si>
  <si>
    <t>REPETE</t>
  </si>
  <si>
    <t>COPA</t>
  </si>
  <si>
    <t>ÁREA</t>
  </si>
  <si>
    <t>LARGURA</t>
  </si>
  <si>
    <t>ALMOXARIFADO</t>
  </si>
  <si>
    <t>CIRCULAÇÃO</t>
  </si>
  <si>
    <t>DML</t>
  </si>
  <si>
    <t>LIXO</t>
  </si>
  <si>
    <t>QUANTIDADE</t>
  </si>
  <si>
    <t>Repet.</t>
  </si>
  <si>
    <r>
      <t xml:space="preserve">EMPREENDIMENTO: </t>
    </r>
    <r>
      <rPr>
        <sz val="10"/>
        <rFont val="Arial"/>
        <family val="2"/>
      </rPr>
      <t>AMPLIAÇÃO DA UNIDADE BÁSICA DE SAÚDE DE BURITI DO MEIO</t>
    </r>
  </si>
  <si>
    <r>
      <t xml:space="preserve">EMPREENDIMENTO: </t>
    </r>
    <r>
      <rPr>
        <sz val="14"/>
        <rFont val="Arial"/>
        <family val="2"/>
      </rPr>
      <t>AMPLIAÇÃO DA UNIDADE BÁSICA DE SAÚDE DE BURITI DO MEIO</t>
    </r>
  </si>
  <si>
    <t>13.0</t>
  </si>
  <si>
    <t>13.1</t>
  </si>
  <si>
    <t>13.2</t>
  </si>
  <si>
    <t>13.3</t>
  </si>
  <si>
    <t>14.0</t>
  </si>
  <si>
    <t>14.1</t>
  </si>
  <si>
    <t>14.2</t>
  </si>
  <si>
    <t>14.3</t>
  </si>
  <si>
    <t>INFRAESTRUTURA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</si>
  <si>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</si>
  <si>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</si>
  <si>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</si>
  <si>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</si>
  <si>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</si>
  <si>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</si>
  <si>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</si>
  <si>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</si>
  <si>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</si>
  <si>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SUPERESTRUTURA</t>
  </si>
  <si>
    <t>4.7</t>
  </si>
  <si>
    <t>4.8</t>
  </si>
  <si>
    <t>4.9</t>
  </si>
  <si>
    <t>ALVENARIA E REVESTIMENTOS</t>
  </si>
  <si>
    <t>6.5</t>
  </si>
  <si>
    <t>6.6</t>
  </si>
  <si>
    <t>PISOS</t>
  </si>
  <si>
    <t>LOUÇAS, BANCADAS E APARELHOS</t>
  </si>
  <si>
    <t>9.3</t>
  </si>
  <si>
    <t>9.4</t>
  </si>
  <si>
    <t>9.5</t>
  </si>
  <si>
    <t>PINTURA</t>
  </si>
  <si>
    <t>10.4</t>
  </si>
  <si>
    <t>10.5</t>
  </si>
  <si>
    <t>10.6</t>
  </si>
  <si>
    <t>10.7</t>
  </si>
  <si>
    <t>10.8</t>
  </si>
  <si>
    <t>10.9</t>
  </si>
  <si>
    <t>10.10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</si>
  <si>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</si>
  <si>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</si>
  <si>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</si>
  <si>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</si>
  <si>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</si>
  <si>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</si>
  <si>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</si>
  <si>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</si>
  <si>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</si>
  <si>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</si>
  <si>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</si>
  <si>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</si>
  <si>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</si>
  <si>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</si>
  <si>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INSTALAÇÕES HIDRÁULICAS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</si>
  <si>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</si>
  <si>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</si>
  <si>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</si>
  <si>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</si>
  <si>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</si>
  <si>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</si>
  <si>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</si>
  <si>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</si>
  <si>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</si>
  <si>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</si>
  <si>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INSTALAÇÕES SANITÁRIAS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</si>
  <si>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</si>
  <si>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</si>
  <si>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</si>
  <si>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</si>
  <si>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</si>
  <si>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</si>
  <si>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</si>
  <si>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</si>
  <si>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</si>
  <si>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</si>
  <si>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</si>
  <si>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</si>
  <si>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</si>
  <si>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</si>
  <si>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</si>
  <si>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</si>
  <si>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97622</t>
  </si>
  <si>
    <t>97644</t>
  </si>
  <si>
    <t>REMOÇÃO DE PORTAS, DE FORMA MANUAL, SEM REAPROVEITAMENTO. AF_12/2017</t>
  </si>
  <si>
    <t>97645</t>
  </si>
  <si>
    <t>REMOÇÃO DE JANELAS, DE FORMA MANUAL, SEM REAPROVEITAMENTO. AF_12/2017</t>
  </si>
  <si>
    <t>ED-48469</t>
  </si>
  <si>
    <t>ED-48470</t>
  </si>
  <si>
    <t>ED-48515</t>
  </si>
  <si>
    <t>REMOÇÃO MANUAL DE TUBULAÇÕES EMBUTIDAS DE REDE (ÁGUA, ELÉTRICA, GASES, ETC.), COM REAPROVEITAMENTO, INCLUSIVE RASGO EM ALVENARIA, REMOÇÃO DE ACESSÓRIOS DE FIXAÇÃO, AFASTAMENTO E EMPILHAMENTO, EXCLUSIVE TRANSPORTE E RETIRADA DO MATERIAL REMOVIDO NÃO REAPROVEITÁVEL</t>
  </si>
  <si>
    <t>ED-17989</t>
  </si>
  <si>
    <t xml:space="preserve"> LOCAÇÃO DE OBRA COM GABARITO DE TÁBUAS CORRIDAS PONTALETADAS A CADA 2,00M, REAPROVEITAMENTO (2X), INCLUSIVE ACOMPANHAMENTO DE EQUIPE TOPOGRÁFICA PARA MARCAÇÃO DE PONTO TOPOGRÁFICO</t>
  </si>
  <si>
    <t>ED-51107</t>
  </si>
  <si>
    <t>ESCAVAÇÃO MANUAL DE VALA COM PROFUNDIDADE MENOR OU IGUAL A 1,5M, INCLUSIVE DESCARGA LATERAL</t>
  </si>
  <si>
    <t>ED-51093</t>
  </si>
  <si>
    <t>APILOAMENTO MANUAL EM FUNDO DE VALA COM SOQUETE, EXCLUSIVE ESCAVAÇÃO</t>
  </si>
  <si>
    <t>ED-48298</t>
  </si>
  <si>
    <t>CORTE, DOBRA E MONTAGEM DE AÇO CA-50/60, INCLUSIVE ESPAÇADOR</t>
  </si>
  <si>
    <t>ED-49811</t>
  </si>
  <si>
    <t>FÔRMA E DESFORMA DE COMPENSADO RESINADO, ESP. 12MM, REAPROVEITAMENTO (3X) (FUNDAÇÃO)</t>
  </si>
  <si>
    <t>94965</t>
  </si>
  <si>
    <t>CONCRETO FCK = 25MPA, TRAÇO 1:2,3:2,7 (EM MASSA SECA DE CIMENTO/ AREIA MÉDIA/ BRITA 1) - PREPARO MECÂNICO COM BETONEIRA 400 L. AF_05/2021</t>
  </si>
  <si>
    <t>103670</t>
  </si>
  <si>
    <t>LANÇAMENTO COM USO DE BALDES, ADENSAMENTO E ACABAMENTO DE CONCRETO EM ESTRUTURAS. AF_02/2022</t>
  </si>
  <si>
    <t>98557</t>
  </si>
  <si>
    <t>IMPERMEABILIZAÇÃO DE SUPERFÍCIE COM EMULSÃO ASFÁLTICA, 2 DEMÃOS AF_06/2018</t>
  </si>
  <si>
    <t>96995</t>
  </si>
  <si>
    <t>REATERRO MANUAL APILOADO COM SOQUETE. AF_10/2017</t>
  </si>
  <si>
    <t>93186</t>
  </si>
  <si>
    <t>VERGA MOLDADA IN LOCO EM CONCRETO PARA JANELAS COM ATÉ 1,5 M DE VÃO. AF_03/2016</t>
  </si>
  <si>
    <t>93194</t>
  </si>
  <si>
    <t>CONTRAVERGA PRÉ-MOLDADA PARA VÃOS DE ATÉ 1,5 M DE COMPRIMENTO. AF_03/2016</t>
  </si>
  <si>
    <t>93188</t>
  </si>
  <si>
    <t>VERGA MOLDADA IN LOCO EM CONCRETO PARA PORTAS COM ATÉ 1,5 M DE VÃO. AF_03/2016</t>
  </si>
  <si>
    <t>101964</t>
  </si>
  <si>
    <t>LAJE PRÉ-MOLDADA UNIDIRECIONAL, BIAPOIADA, PARA FORRO, ENCHIMENTO EM CERÂMICA, VIGOTA CONVENCIONAL, ALTURA TOTAL DA LAJE (ENCHIMENTO+CAPA) = (8+3). AF_11/2020</t>
  </si>
  <si>
    <t>101792</t>
  </si>
  <si>
    <t>ESCORAMENTO DE FÔRMAS DE LAJE EM MADEIRA NÃO APARELHADA, PÉ-DIREITO SIMPLES, INCLUSO TRAVAMENTO, 4 UTILIZAÇÕES. AF_09/2020</t>
  </si>
  <si>
    <t>ED-48233</t>
  </si>
  <si>
    <t>ALVENARIA DE VEDAÇÃO COM TIJOLO CERÂMICO FURADO, ESP. 19CM, PARA REVESTIMENTO, INCLUSIVE ARGAMASSA PARA ASSENTAMENTO</t>
  </si>
  <si>
    <t>87894</t>
  </si>
  <si>
    <t>CHAPISCO APLICADO EM ALVENARIA (SEM PRESENÇA DE VÃOS) E ESTRUTURAS DE CONCRETO DE FACHADA, COM COLHER DE PEDREIRO. ARGAMASSA TRAÇO 1:3 COM PREPARO EM BETONEIRA 400L. AF_10/2022</t>
  </si>
  <si>
    <t>ED-50761</t>
  </si>
  <si>
    <t>EMBOÇO, PARA RECEBIMENTO DE CERÂMICA, EM ARGAMASSA TRAÇO 1:2:8, PREPARO MECÂNICO COM BETONEIRA 400L, APLICADO MANUALMENTE EM FACES INTERNAS DE PAREDES, PARA AMBIENTE COM ÁREA MAIOR QUE 10M2, ESPESSURA DE 20MM, COM EXECUÇÃO DE TALISCAS. AF_06/2014</t>
  </si>
  <si>
    <t>87273</t>
  </si>
  <si>
    <t>REVESTIMENTO CERÂMICO PARA PAREDES INTERNAS COM PLACAS TIPO ESMALTADA EXTRA DE DIMENSÕES 33X45 CM APLICADAS NA ALTURA INTEIRA DAS PAREDES. AF_02/2023_PE</t>
  </si>
  <si>
    <t>92539</t>
  </si>
  <si>
    <t>TRAMA DE MADEIRA COMPOSTA POR RIPAS, CAIBROS E TERÇAS PARA TELHADOS DE ATÉ 2 ÁGUAS PARA TELHA DE ENCAIXE DE CERÂMICA OU DE CONCRETO, INCLUSO TRANSPORTE VERTICAL. AF_07/2019</t>
  </si>
  <si>
    <t>94221</t>
  </si>
  <si>
    <t>CUMEEIRA PARA TELHA CERÂMICA EMBOÇADA COM ARGAMASSA TRAÇO 1:2:9 (CIMENTO, CAL E AREIA) PARA TELHADOS COM ATÉ 2 ÁGUAS, INCLUSO TRANSPORTE VERTICAL. AF_07/2019</t>
  </si>
  <si>
    <t>94992</t>
  </si>
  <si>
    <t>EXECUÇÃO DE PASSEIO (CALÇADA) OU PISO DE CONCRETO COM CONCRETO MOLDADO IN LOCO, FEITO EM OBRA, ACABAMENTO CONVENCIONAL, ESPESSURA 6 CM, ARMADO. AF_08/2022</t>
  </si>
  <si>
    <t>ED-50611</t>
  </si>
  <si>
    <t>PISO EM GRANILITE/MARMORITE, ESP. 8MM, ACABAMENTO POLIDO, COR CINZA, MODULAÇÃO DE 1X1M, INCLUSIVE JUNTA PLÁSTICA, RESINA E POLIMENTO MECANIZADO</t>
  </si>
  <si>
    <t>ED-50783</t>
  </si>
  <si>
    <t>RODAPÉ EM GRANILITE/MARMORITE, ACABAMENTO POLIDO, COR CINZA, ALTURA 10CM, INCLUSIVE POLIMENTO</t>
  </si>
  <si>
    <t>ED-50979</t>
  </si>
  <si>
    <t>PORTA EM PERFIL E CHAPA METÁLICA</t>
  </si>
  <si>
    <t>JANELA DE ALUMÍNIO DE CORRER COM 2 FOLHAS PARA VIDROS, COM VIDROS, BATENTE, ACABAMENTO COM ACETATO OU BRILHANTE E FERRAGENS. EXCLUSIVE ALIZAR E CONTRAMARCO. FORNECIMENTO E INSTALAÇÃO.</t>
  </si>
  <si>
    <t xml:space="preserve"> FORNECIMENTO E ASSENTAMENTO DE GRADE FIXA DE FERRO, PARA PROTEÇÃO DE JANELAS</t>
  </si>
  <si>
    <t>ED-50279</t>
  </si>
  <si>
    <t>TANQUE DE LOUÇA BRANCA COM COLUNA, 30L OU EQUIVALENTE, INCLUSO SIFÃO  FLEXÍVEL EM PVC, VÁLVULA PLÁSTICA E TORNEIRA DE METAL CROMADO PADRÃO POPULAR - FORNECIMENTO E INSTALAÇÃO.</t>
  </si>
  <si>
    <t>GRELHA/PORTA GRELHA AÇO INOX, FECHO GIRATÓRIO 150 X 150 MM</t>
  </si>
  <si>
    <t>ED-50473</t>
  </si>
  <si>
    <t>EMASSAMENTO EM PAREDE COM MASSA ACRÍLICA, UMA (1) DEMÃO, INCLUSIVE LIXAMENTO PARA PINTURA</t>
  </si>
  <si>
    <t>ED-50478</t>
  </si>
  <si>
    <t>EMASSAMENTO EM PAREDE COM MASSA CORRIDA (PVA), DUAS (2) DEMÃOS, INCLUSIVE LIXAMENTO PARA PINTURA</t>
  </si>
  <si>
    <t>ED-50480</t>
  </si>
  <si>
    <t>88415</t>
  </si>
  <si>
    <t>APLICAÇÃO MANUAL DE FUNDO SELADOR ACRÍLICO EM PAREDES. AF_06/2014</t>
  </si>
  <si>
    <t>88484</t>
  </si>
  <si>
    <t>FUNDO SELADOR ACRÍLICO, APLICAÇÃO MANUAL EM TETO, UMA DEMÃO. AF_04/2023</t>
  </si>
  <si>
    <t>ED-50500</t>
  </si>
  <si>
    <t>ED-49192</t>
  </si>
  <si>
    <t>CAIXA DE LIGAÇÃO/PASSAGEM EM PVC RÍGIDO PARA ELETRODUTO ROSCÁVEL, DIMENSÕES 4"X2", EMBUTIDA EM ALVENARIA - FORNECIMENTO E INSTALAÇÃO</t>
  </si>
  <si>
    <t>ED-49189</t>
  </si>
  <si>
    <t>CAIXA DE LIGAÇÃO/PASSAGEM EM PVC RÍGIDO PARA ELETRODUTO, OCTOGONAL COM FUNDO MÓVEL, DIMENSÕES 4"X4", EMBUTIDA EM LAJE - FORNECIMENTO E INSTALAÇÃO</t>
  </si>
  <si>
    <t>ED-48946</t>
  </si>
  <si>
    <t>CABO DE COBRE FLEXÍVEL, CLASSE 5, ISOLAMENTO TIPO LSHF/ATOX, NÃO HALOGENADO, ANTICHAMA, TERMOPLÁSTICO, UNIPOLAR, SEÇÃO 1,5 MM2, 70°C, 450/750V</t>
  </si>
  <si>
    <t>ED-48951</t>
  </si>
  <si>
    <t>CABO DE COBRE FLEXÍVEL, CLASSE 5, ISOLAMENTO TIPO LSHF/ATOX, NÃO HALOGENADO, ANTICHAMA, TERMOPLÁSTICO, UNIPOLAR, SEÇÃO 2,5 MM2, 70°C, 450/750V</t>
  </si>
  <si>
    <t>ED-48956</t>
  </si>
  <si>
    <t>CABO DE COBRE FLEXÍVEL, CLASSE 5, ISOLAMENTO TIPO LSHF/ATOX, NÃO HALOGENADO, ANTICHAMA, TERMOPLÁSTICO, UNIPOLAR, SEÇÃO 4 MM2, 70°C, 450/750V</t>
  </si>
  <si>
    <t>91953</t>
  </si>
  <si>
    <t>INTERRUPTOR SIMPLES (1 MÓDULO), 10A/250V, INCLUINDO SUPORTE E PLACA - FORNECIMENTO E INSTALAÇÃO. AF_03/2023</t>
  </si>
  <si>
    <t>92023</t>
  </si>
  <si>
    <t>INTERRUPTOR SIMPLES (1 MÓDULO) COM 1 TOMADA DE EMBUTIR 2P+T 10 A, INCLUINDO SUPORTE E PLACA - FORNECIMENTO E INSTALAÇÃO. AF_03/2023</t>
  </si>
  <si>
    <t>LUMINÁRIA TIPO CALHA, DE SOBREPOR, COM 1 LÂMPADA TUBULAR FLUORESCENTE DE 18 W, COM REATOR DE PARTIDA RÁPIDA - FORNECIMENTO E INSTALAÇÃO.</t>
  </si>
  <si>
    <t>LUMINÁRIA TIPO PLAFON EM PLÁSTICO, DE SOBREPOR, COM 1 LÂMPADA FLUORESCENTE DE 15 W, SEM REATOR - FORNECIMENTO E INSTALAÇÃO.</t>
  </si>
  <si>
    <t>92004</t>
  </si>
  <si>
    <t>TOMADA MÉDIA DE EMBUTIR (2 MÓDULOS), 2P+T 10 A, INCLUINDO SUPORTE E PLACA - FORNECIMENTO E INSTALAÇÃO. AF_03/2023</t>
  </si>
  <si>
    <t>91996</t>
  </si>
  <si>
    <t>TOMADA MÉDIA DE EMBUTIR (1 MÓDULO), 2P+T 10 A, INCLUINDO SUPORTE E PLACA - FORNECIMENTO E INSTALAÇÃO. AF_03/2023</t>
  </si>
  <si>
    <t>93653</t>
  </si>
  <si>
    <t>DISJUNTOR MONOPOLAR TIPO DIN, CORRENTE NOMINAL DE 10A - FORNECIMENTO E INSTALAÇÃO. AF_10/2020</t>
  </si>
  <si>
    <t>93655</t>
  </si>
  <si>
    <t>DISJUNTOR MONOPOLAR TIPO DIN, CORRENTE NOMINAL DE 20A - FORNECIMENTO E INSTALAÇÃO. AF_10/2020</t>
  </si>
  <si>
    <t>ED-15114</t>
  </si>
  <si>
    <t>DISJUNTOR DE PROTEÇÃO DIFERENCIAL RESIDUAL (DR), BIPOLAR, TIPO DIN, CORRENTE NOMINAL DE 25A, ALTA SENSIBILIDADE, CORRENTE DIFERENCIAL RESIDUAL NOMINAL COM ATUAÇÃO DE 30MA</t>
  </si>
  <si>
    <t>91855</t>
  </si>
  <si>
    <t>ELETRODUTO FLEXÍVEL CORRUGADO REFORÇADO, PVC, DN 25 MM (3/4"), PARA CIRCUITOS TERMINAIS, INSTALADO EM PAREDE - FORNECIMENTO E INSTALAÇÃO. AF_03/2023</t>
  </si>
  <si>
    <t>ED-49500</t>
  </si>
  <si>
    <t>QUADRO DE DISTRIBUIÇÃO PARA 20 MÓDULOS COM BARRAMENTO 100 A</t>
  </si>
  <si>
    <t>ED-50326</t>
  </si>
  <si>
    <t>TORNEIRA METÁLICA PARA PIA, ABERTURA 1/4 DE VOLTA, ACABAMENTO CROMADO, COM AREJADOR, APLICAÇÃO DE PAREDE, INCLUSIVE FORNECIMENTO E INSTALAÇÃO</t>
  </si>
  <si>
    <t>TORNEIRA PLÁSTICA 3/4 PARA TANQUE - FORNECIMENTO E INSTALAÇÃO.</t>
  </si>
  <si>
    <t>89353</t>
  </si>
  <si>
    <t>REGISTRO DE GAVETA BRUTO, LATÃO, ROSCÁVEL, 3/4" - FORNECIMENTO E INSTALAÇÃO. AF_08/2021</t>
  </si>
  <si>
    <t>ENGATE FLEXÍVEL EM PLÁSTICO BRANCO, 1/2 X 30CM - FORNECIMENTO E INSTALAÇÃO.</t>
  </si>
  <si>
    <t>89429</t>
  </si>
  <si>
    <t>ADAPTADOR CURTO COM BOLSA E ROSCA PARA REGISTRO, PVC, SOLDÁVEL, DN 25MM X 3/4 , INSTALADO EM RAMAL DE DISTRIBUIÇÃO DE ÁGUA - FORNECIMENTO E INSTALAÇÃO. AF_06/2022</t>
  </si>
  <si>
    <t>89481</t>
  </si>
  <si>
    <t>JOELHO 90 GRAUS, PVC, SOLDÁVEL, DN 25MM, INSTALADO EM PRUMADA DE ÁGUA - FORNECIMENTO E INSTALAÇÃO. AF_06/2022</t>
  </si>
  <si>
    <t>ED-50019</t>
  </si>
  <si>
    <t>FORNECIMENTO E ASSENTAMENTO DE TUBO PVC RÍGIDO SOLDÁVEL, ÁGUA FRIA, DN 25 MM (3/4") , INCLUSIVE CONEXÕES</t>
  </si>
  <si>
    <t>UNIÃO, PVC, SOLDÁVEL, DN 25MM, INSTALADO EM RAMAL OU SUB-RAMAL DE ÁGUA FORNECIMENTO E INSTALAÇÃO.</t>
  </si>
  <si>
    <t>89366</t>
  </si>
  <si>
    <t>JOELHO 90 GRAUS COM BUCHA DE LATÃO, PVC, SOLDÁVEL, DN 25MM, X 3/4 INSTALADO EM RAMAL OU SUB-RAMAL DE ÁGUA - FORNECIMENTO E INSTALAÇÃO. AF_06/2022</t>
  </si>
  <si>
    <t>103955</t>
  </si>
  <si>
    <t>JOELHO DE REDUÇÃO, 90 GRAUS, PVC, SOLDÁVEL, DN 25 MM X 20 MM, INSTALADO EM RAMAL DE DISTRIBUIÇÃO DE ÁGUA - FORNECIMENTO E INSTALAÇÃO. AF_06/2022</t>
  </si>
  <si>
    <t>89409</t>
  </si>
  <si>
    <t>JOELHO 45 GRAUS, PVC, SOLDÁVEL, DN 25MM, INSTALADO EM RAMAL DE DISTRIBUIÇÃO DE ÁGUA - FORNECIMENTO E INSTALAÇÃO. AF_06/2022</t>
  </si>
  <si>
    <t>89408</t>
  </si>
  <si>
    <t>JOELHO 90 GRAUS, PVC, SOLDÁVEL, DN 25MM, INSTALADO EM RAMAL DE DISTRIBUIÇÃO DE ÁGUA - FORNECIMENTO E INSTALAÇÃO. AF_06/2022</t>
  </si>
  <si>
    <t xml:space="preserve">TE, PVC, SOLDÁVEL, DN 25MM, INSTALADO EM RAMAL DE DISTRIBUIÇÃO DE ÁGUA   - FORNECIMENTO E INSTALAÇÃO. </t>
  </si>
  <si>
    <t>98110</t>
  </si>
  <si>
    <t>CAIXA DE GORDURA PEQUENA (CAPACIDADE: 19 L), CIRCULAR, EM PVC, DIÂMETRO INTERNO= 0,3 M. AF_12/2020</t>
  </si>
  <si>
    <t>ED-49875</t>
  </si>
  <si>
    <t>ED-50011</t>
  </si>
  <si>
    <t>CAIXA SIFONADA EM PVC COM GRELHA REDONDA 100 X 100 X 50 MM</t>
  </si>
  <si>
    <t>ED-50008</t>
  </si>
  <si>
    <t>CAIXA SIFONADA EM PVC COM GRELHA REDONDA 150 X 150 X 50 MM</t>
  </si>
  <si>
    <t>89728</t>
  </si>
  <si>
    <t>CURVA CURTA 90 GRAUS, PVC, SERIE NORMAL, ESGOTO PREDIAL, DN 40 MM, JUNTA SOLDÁVEL, FORNECIDO E INSTALADO EM RAMAL DE DESCARGA OU RAMAL DE ESGOTO SANITÁRIO. AF_08/2022</t>
  </si>
  <si>
    <t>89726</t>
  </si>
  <si>
    <t>JOELHO 45 GRAUS, PVC, SERIE NORMAL, ESGOTO PREDIAL, DN 40 MM, JUNTA SOLDÁVEL, FORNECIDO E INSTALADO EM RAMAL DE DESCARGA OU RAMAL DE ESGOTO SANITÁRIO. AF_08/2022</t>
  </si>
  <si>
    <t>89732</t>
  </si>
  <si>
    <t>JOELHO 45 GRAUS, PVC, SERIE NORMAL, ESGOTO PREDIAL, DN 50 MM, JUNTA ELÁSTICA, FORNECIDO E INSTALADO EM RAMAL DE DESCARGA OU RAMAL DE ESGOTO SANITÁRIO. AF_08/2022</t>
  </si>
  <si>
    <t>89801</t>
  </si>
  <si>
    <t>JOELHO 90 GRAUS, PVC, SERIE NORMAL, ESGOTO PREDIAL, DN 50 MM, JUNTA ELÁSTICA, FORNECIDO E INSTALADO EM PRUMADA DE ESGOTO SANITÁRIO OU VENTILAÇÃO. AF_08/2022</t>
  </si>
  <si>
    <t>89785</t>
  </si>
  <si>
    <t>JUNÇÃO SIMPLES, PVC, SERIE NORMAL, ESGOTO PREDIAL, DN 50 X 50 MM, JUNTA ELÁSTICA, FORNECIDO E INSTALADO EM RAMAL DE DESCARGA OU RAMAL DE ESGOTO SANITÁRIO. AF_08/2022</t>
  </si>
  <si>
    <t>ED-50029</t>
  </si>
  <si>
    <t>FORNECIMENTO E ASSENTAMENTO DE TUBO PVC RÍGIDO, ESGOTO, PBV - SÉRIE NORMAL, DN 100 MM (4"), INCLUSIVE CONEXÕES</t>
  </si>
  <si>
    <t>ED-50034</t>
  </si>
  <si>
    <t>FORNECIMENTO E ASSENTAMENTO DE TUBO PVC RÍGIDO, ESGOTO, PB - SÉRIE NORMAL, DN 40MM (1.1/2"), INCLUSIVE CONEXÕES</t>
  </si>
  <si>
    <t>ED-50027</t>
  </si>
  <si>
    <t>FORNECIMENTO E ASSENTAMENTO DE TUBO PVC RÍGIDO, ESGOTO, PBV - SÉRIE NORMAL, DN 50 MM (2"), INCLUSIVE CONEXÕES</t>
  </si>
  <si>
    <t>ED-50028</t>
  </si>
  <si>
    <t>FORNECIMENTO E ASSENTAMENTO DE TUBO PVC RÍGIDO, ESGOTO, PBV - SÉRIE NORMAL, DN 75 MM (3"), INCLUSIVE CONEXÕES</t>
  </si>
  <si>
    <t>89803</t>
  </si>
  <si>
    <t>CURVA CURTA 90 GRAUS, PVC, SERIE NORMAL, ESGOTO PREDIAL, DN 50 MM, JUNTA ELÁSTICA, FORNECIDO E INSTALADO EM PRUMADA DE ESGOTO SANITÁRIO OU VENTILAÇÃO. AF_08/2022</t>
  </si>
  <si>
    <t>TERMINAL DE VENTILAÇÃO, PVC, SÉRIE NORMAL, ESGOTO PREDIAL, DN 50 MM, JUNTA SOLDÁVEL, FORNECIDO E INSTALADO EM PRUMADA DE ESGOTO SANITÁRIO OU VENTILAÇÃO.</t>
  </si>
  <si>
    <t>KG</t>
  </si>
  <si>
    <t>REBOCO COM ARGAMASSA, TRAÇO 1:2:8 (CIMENTO, CAL E AREIA), ESP. 20MM, APLICAÇÃO MANUAL, PREPARO MECÂNICO</t>
  </si>
  <si>
    <t>EMASSAMENTO EM TETO COM MASSA CORRIDA (PVA), DUAS (2) DEMÃOS, INCLUSIVE LIXAMENTO PARA PINTURA</t>
  </si>
  <si>
    <t>PINTURA LÁTEX (PVA) EM PAREDE, TRÊS (3) DEMÃOS, EXCLUSIVE SELADOR ACRÍLICO E MASSA ACRÍLICA/CORRIDA (PVA)</t>
  </si>
  <si>
    <t xml:space="preserve"> PINTURA LÁTEX (PVA) EM TETO, DUAS (2) DEMÃOS, EXCLUSIVE SELADOR ACRÍLICO E MASSA ACRÍLICA/CORRIDA (PVA)</t>
  </si>
  <si>
    <t>CAIXA DE ESGOTO DE INSPEÇÃO/PASSAGEM EM ALVENARIA (40X40X80CM), REVESTIMENTO EM ARGAMASSA COM ADITIVO IMPERMEABILIZANTE, COM TAMPA DE CONCRETO, INCLUSIVE ESCAVAÇÃO, REATERRO E TRANSPORTE E RETIRADA DO MATERIAL ESCAVADO (EM CAÇAMBA)</t>
  </si>
  <si>
    <t>JOELHO 90 GRAUS, PVC, SOLDÁVEL, DN 40MM, INSTALADO EM PRUMADA DE ÁGUA  - FORNECIMENTO E INSTALAÇÃO.</t>
  </si>
  <si>
    <t xml:space="preserve"> TE, PVC, SERIE NORMAL, ESGOTO PREDIAL, DN 50 X 50 MM, JUNTA ELÁSTICA, FORNECIDO E INSTALADO EM PRUMADA DE ESGOTO SANITÁRIO OU VENTILAÇÃO.</t>
  </si>
  <si>
    <t xml:space="preserve"> TRANSPORTE DE MATERIAL DEMOLIDO EM CAÇAMBA, EXCLUSIVE CARGA MANUAL OU MECÂNICA</t>
  </si>
  <si>
    <t>FÔRMA E DESFORMA DE TÁBUA E SARRAFO, REAPROVEITAMENTO (5X), EXCLUSIVE ESCORAMENTO</t>
  </si>
  <si>
    <t>ED-8471</t>
  </si>
  <si>
    <t>REMOÇÃO MANUAL DE LUMINÁRIA COMPACTA (PLAFON, PAINEL LED, ETC.) EMBUTIDA OU SOBREPOR, COM REAPROVEITAMENTO, INCLUSIVE AFASTAMENTO E EMPILHAMENTO, EXCLUSIVE TRANSPORTE E RETIRADA DO MATERIAL REMOVIDO NÃO REAPROVEITÁVEL</t>
  </si>
  <si>
    <t>REMOÇÃO MANUAL DE METAIS COMUNS E ACABAMENTOS (TORNEIRA, ACABAMENTO PARA REGISTRO, SIFÃO, ENGATE FLEXÍVEL, ETC.), COM REAPROVEITAMENTO, INCLUSIVE AFASTAMENTO E EMPILHAMENTO, EXCLUSIVE TRANSPORTE E RETIRADA DO MATERIAL REMOVIDO NÃO REAPROVEITÁVEL</t>
  </si>
  <si>
    <t>MÊS 03</t>
  </si>
  <si>
    <t>MÊS 04</t>
  </si>
  <si>
    <t>Comp (m)</t>
  </si>
  <si>
    <t>Alt. (m)</t>
  </si>
  <si>
    <t>Esp. (m)</t>
  </si>
  <si>
    <t>Volume Total (m³)</t>
  </si>
  <si>
    <t>Desconto esquadrias (m²)</t>
  </si>
  <si>
    <t>DML/LIXO - ESP. 10CM</t>
  </si>
  <si>
    <t>DML/LIXO - ESP. 20CM</t>
  </si>
  <si>
    <t>VOLUME TOTAL</t>
  </si>
  <si>
    <t>REPET</t>
  </si>
  <si>
    <t>P1 (DML)</t>
  </si>
  <si>
    <t>P2 (LAVAGEM, CIRCULAÇÃO E LIXO)</t>
  </si>
  <si>
    <t>J2 (DML)</t>
  </si>
  <si>
    <t>TANQUE</t>
  </si>
  <si>
    <t>COMPRIMENTO TOTAL TOTAL</t>
  </si>
  <si>
    <t>PERÍMETRO DA EDIFICAÇÃO ACRESCIDO DO OFSET DE 1 METRO EM CADA DIREÇÃO (4,10+8,80+4,10+8,80)</t>
  </si>
  <si>
    <t>ELEMENTO</t>
  </si>
  <si>
    <t>COMPRIMENTO DE ESCAVAÇÃO</t>
  </si>
  <si>
    <t>LARGURA DE ESCAVAÇÃO</t>
  </si>
  <si>
    <t>PROFUNDIDADE DE ESCAVAÇÃO</t>
  </si>
  <si>
    <t>VOLUME TOTAL (M3)</t>
  </si>
  <si>
    <t>S1=S7</t>
  </si>
  <si>
    <t>S2=S6</t>
  </si>
  <si>
    <t>S4</t>
  </si>
  <si>
    <t>S5</t>
  </si>
  <si>
    <t>S8</t>
  </si>
  <si>
    <t>VB1</t>
  </si>
  <si>
    <t>VB2</t>
  </si>
  <si>
    <t>VB3</t>
  </si>
  <si>
    <t>VB4</t>
  </si>
  <si>
    <t>VB5</t>
  </si>
  <si>
    <t>VB6</t>
  </si>
  <si>
    <t>VB7</t>
  </si>
  <si>
    <t>VB8</t>
  </si>
  <si>
    <t>ÁREA TOTAL (M3)</t>
  </si>
  <si>
    <t>ÁREA TOTAL DE APILOAMENTO</t>
  </si>
  <si>
    <t>ESPESSURA DO LASTRO</t>
  </si>
  <si>
    <t>COMPRIMENTO DO ELEMENTO</t>
  </si>
  <si>
    <t>LARGURA DO ELEMENTO</t>
  </si>
  <si>
    <t>PESO AÇO CA50 CONFORME PROJETO</t>
  </si>
  <si>
    <t>PESO AÇO CA60 CONFORME PROJETO</t>
  </si>
  <si>
    <t>ÁREA DE FÔRMA CONFORME PROJETO</t>
  </si>
  <si>
    <t>VOLUME DE CONCRETO CONFORME PROJETO</t>
  </si>
  <si>
    <t>MESMO VOLUME DE CONCRETO</t>
  </si>
  <si>
    <t>LADO 01</t>
  </si>
  <si>
    <t>LADO 02</t>
  </si>
  <si>
    <t>LADO 03</t>
  </si>
  <si>
    <t>COMP</t>
  </si>
  <si>
    <t>LARG</t>
  </si>
  <si>
    <t>AREA TOTAL</t>
  </si>
  <si>
    <t>VOLUME DE ESCAVAÇÃO</t>
  </si>
  <si>
    <t>VOLUME DE CONCRETO</t>
  </si>
  <si>
    <t>VOLUME LASTRO DE CONCRETO</t>
  </si>
  <si>
    <t>VOLUME DE REATERRO</t>
  </si>
  <si>
    <t>LARGURA + TRANSPASSE</t>
  </si>
  <si>
    <t>COMPRIMENTO TOTAL</t>
  </si>
  <si>
    <t>J2</t>
  </si>
  <si>
    <t>J3</t>
  </si>
  <si>
    <t>P1</t>
  </si>
  <si>
    <t>P2</t>
  </si>
  <si>
    <t>LAJE 1</t>
  </si>
  <si>
    <t>LAJE 2</t>
  </si>
  <si>
    <t>LAJE 3</t>
  </si>
  <si>
    <t>PÉ DIREITO</t>
  </si>
  <si>
    <t>VOLUME</t>
  </si>
  <si>
    <t>DESCONTO DE PORTAS E JANELAS</t>
  </si>
  <si>
    <t>ARS</t>
  </si>
  <si>
    <t>ALMOXARIFADO, DML E ARS</t>
  </si>
  <si>
    <t>3,10 + 1,35 + 0,10 + 1,55 + 0,10</t>
  </si>
  <si>
    <t>ALMOXARIFADO E DML</t>
  </si>
  <si>
    <t>FACHADA EXTERNA DOS FUNDOS</t>
  </si>
  <si>
    <t>ALMOXARIFADO E ARS</t>
  </si>
  <si>
    <t>3,10 + 3,10 + 1,40 + 1,30 + 1,30</t>
  </si>
  <si>
    <t>2,90 + 0,20 + 3,00 + 0,10</t>
  </si>
  <si>
    <t>1,55 + 1,30 + 1,55 + 1,30</t>
  </si>
  <si>
    <t>1,35 + 1,30 + 1,35 + 1,30</t>
  </si>
  <si>
    <t>PAREDE DA PIA</t>
  </si>
  <si>
    <t>MESMA ÁREA DE EMBOÇO</t>
  </si>
  <si>
    <t>ÁREA DE CHAPISCO</t>
  </si>
  <si>
    <t>ÁREA DE EMBOÇO</t>
  </si>
  <si>
    <t>ÁREA DE REBOCO</t>
  </si>
  <si>
    <t>ÁREA DE COBERTURA DA EDIFICAÇÃO</t>
  </si>
  <si>
    <t>COBERTURA LATERAL</t>
  </si>
  <si>
    <t>MESMA ÁREA DA TRAMA DE MADEIRA</t>
  </si>
  <si>
    <t>COMPRIMENTO DO RUFO NA COBERTURA LATERAL</t>
  </si>
  <si>
    <t>COMP TOTAL</t>
  </si>
  <si>
    <t>COBERTURA AMPLIAÇÃO</t>
  </si>
  <si>
    <t>ALTURA DA CALHA</t>
  </si>
  <si>
    <t>QTD DE DESCIDAS</t>
  </si>
  <si>
    <t>COMPRIMENTO CUMEEIRA TELHADO AMPLIAÇÃO</t>
  </si>
  <si>
    <t>AMBIENTE</t>
  </si>
  <si>
    <t>ÁREA DE PISO</t>
  </si>
  <si>
    <t>CIRCULAÇÃO AMPLIAÇÃO</t>
  </si>
  <si>
    <t>MESMA ÁREA DE REGULARIZAÇÃO</t>
  </si>
  <si>
    <t>ÁREA DE EXECUÇÃO DE PASSEIO EXTERNO COM MEDIDAS CONFORME O PROJETO</t>
  </si>
  <si>
    <t>MESMA ÁREA DE CONTRAPISO</t>
  </si>
  <si>
    <t>DESCONTO PORTA</t>
  </si>
  <si>
    <t>3 + 3 + 2,90</t>
  </si>
  <si>
    <t xml:space="preserve"> 2,9 + 2,9 + 1,2</t>
  </si>
  <si>
    <t>3,10 + 1,40 + 3,10 + 1,40</t>
  </si>
  <si>
    <t>ARS, COPA, ALMOXARIFADO, CIRCULAÇÃO</t>
  </si>
  <si>
    <t>AREA</t>
  </si>
  <si>
    <t>DML, ARS E ALMOXARIFADO</t>
  </si>
  <si>
    <t>PORTA ARS</t>
  </si>
  <si>
    <t>PORTA DA CIRCULAÇÃO</t>
  </si>
  <si>
    <t xml:space="preserve"> 0,8 X 2,10</t>
  </si>
  <si>
    <t>0,80 X 2,10</t>
  </si>
  <si>
    <t>QTD</t>
  </si>
  <si>
    <t>MESMA ÁREA DE REBOCO</t>
  </si>
  <si>
    <t>MESMA ÁREA DO PISO INTERNO</t>
  </si>
  <si>
    <t>MESMA ÁREA DO EMASSAMENTO DO TETO</t>
  </si>
  <si>
    <t>MESMA ÁREA DO EMASSAMENTO EM TETO</t>
  </si>
  <si>
    <t>ÁREA DE PORTAS METALICAS E GRADE DE PORTAS E JANELAS</t>
  </si>
  <si>
    <t>PERÍMETRO DAS PAREDES EXTERNAS</t>
  </si>
  <si>
    <t>DESCONTOS DE JANELAS E PORTAS</t>
  </si>
  <si>
    <t>ÁREA DE EMASSAMENTO PAREDES INTERNAS</t>
  </si>
  <si>
    <t>ÁREA DE EMASSAMENTO PAREDES EXTERNAS</t>
  </si>
  <si>
    <t>MESMA ÁREA DO EMASSAMENTO ACRILICO</t>
  </si>
  <si>
    <t>MESMA ÁREA DO EMASSAMENTO PVA</t>
  </si>
  <si>
    <t>ALTURA DO BARRADO</t>
  </si>
  <si>
    <t>PERÍMETRO DAS PAREDES DO CORREDOR DE CIRCULAÇÃO</t>
  </si>
  <si>
    <t>ÁREA TOTAL DO BARRADO COM TINTA ESMALTE</t>
  </si>
  <si>
    <t>PERÍMETRO DAS PAREDES DO ALMOXARIFADO</t>
  </si>
  <si>
    <t>QUANTIDADE PREVISTA NO PROJETO ELÉTRICO</t>
  </si>
  <si>
    <t>QUANTIDADE PREVISTA NO PROJETO HIDRÁULICO</t>
  </si>
  <si>
    <t>QUANTIDADE PREVISTA NO PROJETO SANITARIO</t>
  </si>
  <si>
    <t>MESMA ÁREA DE TELHADO</t>
  </si>
  <si>
    <t>VOLUME ESTIMADO DO ENTULHO QUE SERÁ GERADO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</si>
</sst>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&quot;#,##0.00_);[Red]&quot;(R$&quot;#,##0.00\)"/>
    <numFmt numFmtId="166" formatCode="0.000%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sz val="12"/>
      <color rgb="FF010000"/>
      <name val="Arial"/>
      <family val="2"/>
    </font>
    <font>
      <sz val="12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Arial"/>
      <family val="2"/>
    </font>
    <font>
      <sz val="8"/>
      <name val="Calibri"/>
      <family val="2"/>
      <scheme val="minor"/>
    </font>
    <font>
      <b/>
      <sz val="16"/>
      <color theme="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color theme="0"/>
      <name val="Arial"/>
      <family val="2"/>
    </font>
    <font>
      <b/>
      <sz val="12"/>
      <color rgb="FF010000"/>
      <name val="Arial"/>
      <family val="2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Arial"/>
      <family val="2"/>
    </font>
    <font>
      <sz val="12"/>
      <name val="Arial Black"/>
      <family val="2"/>
    </font>
    <font>
      <b/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 tint="-0.14999847407452621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10000"/>
      </top>
      <bottom style="thin">
        <color rgb="FF01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/>
      <top style="hair">
        <color theme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/>
      <right style="medium">
        <color indexed="64"/>
      </right>
      <top style="hair">
        <color theme="1"/>
      </top>
      <bottom/>
      <diagonal/>
    </border>
    <border>
      <left style="medium">
        <color indexed="64"/>
      </left>
      <right/>
      <top/>
      <bottom style="hair">
        <color auto="1"/>
      </bottom>
      <diagonal/>
    </border>
    <border>
      <left/>
      <right style="medium">
        <color indexed="64"/>
      </right>
      <top/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/>
      <diagonal/>
    </border>
    <border>
      <left style="hair">
        <color theme="1"/>
      </left>
      <right style="medium">
        <color indexed="64"/>
      </right>
      <top/>
      <bottom/>
      <diagonal/>
    </border>
    <border>
      <left style="hair">
        <color theme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165" fontId="7" fillId="0" borderId="0"/>
    <xf numFmtId="0" fontId="7" fillId="0" borderId="0"/>
    <xf numFmtId="9" fontId="7" fillId="0" borderId="0"/>
  </cellStyleXfs>
  <cellXfs count="308">
    <xf numFmtId="0" fontId="0" fillId="0" borderId="0" xfId="0"/>
    <xf numFmtId="0" fontId="8" fillId="3" borderId="1" xfId="0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3" fontId="4" fillId="2" borderId="1" xfId="1" quotePrefix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/>
    <xf numFmtId="10" fontId="2" fillId="0" borderId="1" xfId="2" applyNumberFormat="1" applyFont="1" applyFill="1" applyBorder="1"/>
    <xf numFmtId="164" fontId="0" fillId="2" borderId="1" xfId="0" applyNumberFormat="1" applyFill="1" applyBorder="1"/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2" borderId="6" xfId="0" applyFont="1" applyFill="1" applyBorder="1" applyAlignment="1">
      <alignment vertical="center"/>
    </xf>
    <xf numFmtId="0" fontId="7" fillId="2" borderId="1" xfId="0" applyFont="1" applyFill="1" applyBorder="1" applyAlignment="1" applyProtection="1">
      <alignment vertical="center"/>
      <protection locked="0"/>
    </xf>
    <xf numFmtId="4" fontId="18" fillId="7" borderId="1" xfId="0" applyNumberFormat="1" applyFont="1" applyFill="1" applyBorder="1" applyAlignment="1">
      <alignment horizontal="right" vertical="center"/>
    </xf>
    <xf numFmtId="43" fontId="8" fillId="5" borderId="1" xfId="1" applyFont="1" applyFill="1" applyBorder="1" applyAlignment="1">
      <alignment horizontal="center" vertical="center" wrapText="1"/>
    </xf>
    <xf numFmtId="43" fontId="8" fillId="5" borderId="5" xfId="1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4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3" fontId="8" fillId="3" borderId="1" xfId="1" applyFont="1" applyFill="1" applyBorder="1" applyAlignment="1">
      <alignment horizontal="center" vertical="center"/>
    </xf>
    <xf numFmtId="43" fontId="11" fillId="0" borderId="13" xfId="1" applyFont="1" applyBorder="1" applyAlignment="1">
      <alignment horizontal="center" vertical="center" wrapText="1"/>
    </xf>
    <xf numFmtId="43" fontId="9" fillId="0" borderId="1" xfId="1" applyFont="1" applyBorder="1" applyAlignment="1">
      <alignment horizontal="center" vertical="center"/>
    </xf>
    <xf numFmtId="43" fontId="9" fillId="0" borderId="12" xfId="1" applyFont="1" applyBorder="1" applyAlignment="1">
      <alignment horizontal="center" vertical="center"/>
    </xf>
    <xf numFmtId="43" fontId="12" fillId="3" borderId="1" xfId="1" applyFont="1" applyFill="1" applyBorder="1" applyAlignment="1">
      <alignment horizontal="center" vertical="center"/>
    </xf>
    <xf numFmtId="43" fontId="0" fillId="0" borderId="0" xfId="1" applyFont="1"/>
    <xf numFmtId="0" fontId="4" fillId="3" borderId="1" xfId="0" applyFont="1" applyFill="1" applyBorder="1" applyAlignment="1">
      <alignment horizontal="left" vertical="center" wrapText="1"/>
    </xf>
    <xf numFmtId="164" fontId="2" fillId="6" borderId="1" xfId="0" applyNumberFormat="1" applyFont="1" applyFill="1" applyBorder="1"/>
    <xf numFmtId="10" fontId="2" fillId="6" borderId="1" xfId="2" applyNumberFormat="1" applyFont="1" applyFill="1" applyBorder="1"/>
    <xf numFmtId="164" fontId="25" fillId="9" borderId="2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8" fillId="5" borderId="6" xfId="0" applyFont="1" applyFill="1" applyBorder="1" applyAlignment="1">
      <alignment vertical="center" wrapText="1"/>
    </xf>
    <xf numFmtId="0" fontId="8" fillId="5" borderId="7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vertical="center" wrapText="1"/>
    </xf>
    <xf numFmtId="10" fontId="0" fillId="2" borderId="1" xfId="2" applyNumberFormat="1" applyFont="1" applyFill="1" applyBorder="1"/>
    <xf numFmtId="10" fontId="0" fillId="0" borderId="1" xfId="2" applyNumberFormat="1" applyFont="1" applyFill="1" applyBorder="1"/>
    <xf numFmtId="43" fontId="4" fillId="2" borderId="10" xfId="1" applyFont="1" applyFill="1" applyBorder="1" applyAlignment="1">
      <alignment vertical="center"/>
    </xf>
    <xf numFmtId="43" fontId="4" fillId="2" borderId="4" xfId="1" applyFont="1" applyFill="1" applyBorder="1" applyAlignment="1">
      <alignment vertical="center"/>
    </xf>
    <xf numFmtId="43" fontId="4" fillId="0" borderId="1" xfId="1" applyFont="1" applyFill="1" applyBorder="1" applyAlignment="1">
      <alignment vertical="center" wrapText="1"/>
    </xf>
    <xf numFmtId="0" fontId="28" fillId="11" borderId="27" xfId="5" applyFont="1" applyFill="1" applyBorder="1" applyAlignment="1">
      <alignment horizontal="center" vertical="center" wrapText="1"/>
    </xf>
    <xf numFmtId="9" fontId="28" fillId="11" borderId="27" xfId="5" applyNumberFormat="1" applyFont="1" applyFill="1" applyBorder="1" applyAlignment="1">
      <alignment horizontal="center" vertical="center" wrapText="1"/>
    </xf>
    <xf numFmtId="10" fontId="30" fillId="0" borderId="25" xfId="5" applyNumberFormat="1" applyFont="1" applyBorder="1" applyAlignment="1">
      <alignment horizontal="center" vertical="center"/>
    </xf>
    <xf numFmtId="9" fontId="19" fillId="0" borderId="27" xfId="6" applyFont="1" applyBorder="1" applyAlignment="1">
      <alignment horizontal="center" vertical="center"/>
    </xf>
    <xf numFmtId="10" fontId="19" fillId="0" borderId="27" xfId="6" applyNumberFormat="1" applyFont="1" applyBorder="1" applyAlignment="1">
      <alignment horizontal="center" vertical="center"/>
    </xf>
    <xf numFmtId="10" fontId="19" fillId="0" borderId="27" xfId="5" applyNumberFormat="1" applyFont="1" applyBorder="1" applyAlignment="1">
      <alignment horizontal="center" vertical="center"/>
    </xf>
    <xf numFmtId="10" fontId="19" fillId="0" borderId="25" xfId="5" applyNumberFormat="1" applyFont="1" applyBorder="1" applyAlignment="1">
      <alignment horizontal="center" vertical="center"/>
    </xf>
    <xf numFmtId="10" fontId="30" fillId="0" borderId="27" xfId="6" applyNumberFormat="1" applyFont="1" applyBorder="1" applyAlignment="1">
      <alignment horizontal="center" vertical="center"/>
    </xf>
    <xf numFmtId="10" fontId="19" fillId="12" borderId="27" xfId="6" applyNumberFormat="1" applyFont="1" applyFill="1" applyBorder="1" applyAlignment="1">
      <alignment horizontal="center" vertical="center"/>
    </xf>
    <xf numFmtId="10" fontId="19" fillId="0" borderId="27" xfId="2" applyNumberFormat="1" applyFont="1" applyBorder="1" applyAlignment="1">
      <alignment horizontal="center" vertical="center"/>
    </xf>
    <xf numFmtId="10" fontId="33" fillId="0" borderId="27" xfId="6" applyNumberFormat="1" applyFont="1" applyBorder="1" applyAlignment="1">
      <alignment horizontal="center" vertical="center"/>
    </xf>
    <xf numFmtId="9" fontId="30" fillId="4" borderId="27" xfId="5" applyNumberFormat="1" applyFont="1" applyFill="1" applyBorder="1" applyAlignment="1">
      <alignment horizontal="center" vertical="center" wrapText="1"/>
    </xf>
    <xf numFmtId="10" fontId="19" fillId="0" borderId="39" xfId="5" applyNumberFormat="1" applyFont="1" applyBorder="1" applyAlignment="1">
      <alignment horizontal="left" vertical="center" wrapText="1"/>
    </xf>
    <xf numFmtId="166" fontId="19" fillId="0" borderId="40" xfId="6" applyNumberFormat="1" applyFont="1" applyBorder="1" applyAlignment="1">
      <alignment horizontal="center" vertical="center"/>
    </xf>
    <xf numFmtId="166" fontId="30" fillId="0" borderId="40" xfId="6" applyNumberFormat="1" applyFont="1" applyBorder="1" applyAlignment="1">
      <alignment horizontal="center" vertical="center"/>
    </xf>
    <xf numFmtId="0" fontId="20" fillId="2" borderId="3" xfId="0" applyFont="1" applyFill="1" applyBorder="1" applyAlignment="1" applyProtection="1">
      <alignment horizontal="right" vertical="center"/>
      <protection locked="0"/>
    </xf>
    <xf numFmtId="10" fontId="20" fillId="2" borderId="4" xfId="2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4" fillId="3" borderId="1" xfId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8" fontId="11" fillId="0" borderId="13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43" fontId="23" fillId="4" borderId="1" xfId="1" applyFont="1" applyFill="1" applyBorder="1" applyAlignment="1">
      <alignment horizontal="left" vertical="center" wrapText="1"/>
    </xf>
    <xf numFmtId="0" fontId="0" fillId="0" borderId="1" xfId="0" applyBorder="1"/>
    <xf numFmtId="0" fontId="3" fillId="5" borderId="6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4" fillId="0" borderId="0" xfId="0" applyFont="1"/>
    <xf numFmtId="43" fontId="22" fillId="9" borderId="53" xfId="1" applyFont="1" applyFill="1" applyBorder="1" applyAlignment="1">
      <alignment horizontal="center" vertical="center" wrapText="1"/>
    </xf>
    <xf numFmtId="43" fontId="3" fillId="8" borderId="52" xfId="1" applyFont="1" applyFill="1" applyBorder="1" applyAlignment="1">
      <alignment horizontal="center" vertical="center" wrapText="1"/>
    </xf>
    <xf numFmtId="2" fontId="3" fillId="8" borderId="17" xfId="0" applyNumberFormat="1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  <xf numFmtId="43" fontId="4" fillId="0" borderId="52" xfId="1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8" fontId="4" fillId="0" borderId="13" xfId="1" applyNumberFormat="1" applyFont="1" applyBorder="1" applyAlignment="1">
      <alignment horizontal="center" vertical="center" wrapText="1"/>
    </xf>
    <xf numFmtId="43" fontId="3" fillId="0" borderId="52" xfId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2" fontId="3" fillId="0" borderId="17" xfId="0" applyNumberFormat="1" applyFont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3" fontId="3" fillId="8" borderId="17" xfId="1" applyFont="1" applyFill="1" applyBorder="1" applyAlignment="1">
      <alignment horizontal="center" vertical="center" wrapText="1"/>
    </xf>
    <xf numFmtId="43" fontId="3" fillId="0" borderId="17" xfId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3" fontId="3" fillId="0" borderId="4" xfId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left" vertical="center" wrapText="1"/>
    </xf>
    <xf numFmtId="43" fontId="11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3" fontId="11" fillId="0" borderId="1" xfId="1" applyFont="1" applyBorder="1" applyAlignment="1">
      <alignment horizontal="left" vertical="center" wrapText="1"/>
    </xf>
    <xf numFmtId="43" fontId="23" fillId="4" borderId="1" xfId="0" applyNumberFormat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3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43" fontId="3" fillId="0" borderId="54" xfId="1" applyFont="1" applyFill="1" applyBorder="1" applyAlignment="1">
      <alignment horizontal="center" vertical="center" wrapText="1"/>
    </xf>
    <xf numFmtId="164" fontId="0" fillId="13" borderId="1" xfId="0" applyNumberFormat="1" applyFill="1" applyBorder="1"/>
    <xf numFmtId="10" fontId="0" fillId="13" borderId="1" xfId="2" applyNumberFormat="1" applyFont="1" applyFill="1" applyBorder="1"/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30" fillId="10" borderId="37" xfId="5" applyFont="1" applyFill="1" applyBorder="1" applyAlignment="1">
      <alignment horizontal="center" vertical="center"/>
    </xf>
    <xf numFmtId="0" fontId="30" fillId="10" borderId="25" xfId="5" applyFont="1" applyFill="1" applyBorder="1" applyAlignment="1">
      <alignment horizontal="center" vertical="center"/>
    </xf>
    <xf numFmtId="0" fontId="30" fillId="10" borderId="38" xfId="5" applyFont="1" applyFill="1" applyBorder="1" applyAlignment="1">
      <alignment horizontal="center" vertical="center"/>
    </xf>
    <xf numFmtId="0" fontId="19" fillId="12" borderId="37" xfId="5" applyFont="1" applyFill="1" applyBorder="1" applyAlignment="1">
      <alignment horizontal="left" vertical="center" wrapText="1"/>
    </xf>
    <xf numFmtId="0" fontId="19" fillId="12" borderId="25" xfId="5" applyFont="1" applyFill="1" applyBorder="1" applyAlignment="1">
      <alignment horizontal="left" vertical="center" wrapText="1"/>
    </xf>
    <xf numFmtId="0" fontId="19" fillId="12" borderId="38" xfId="5" applyFont="1" applyFill="1" applyBorder="1" applyAlignment="1">
      <alignment horizontal="left" vertical="center" wrapText="1"/>
    </xf>
    <xf numFmtId="0" fontId="16" fillId="2" borderId="14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0" borderId="12" xfId="0" applyFont="1" applyBorder="1" applyAlignment="1">
      <alignment horizontal="left" vertical="center"/>
    </xf>
    <xf numFmtId="0" fontId="6" fillId="0" borderId="3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10" fontId="30" fillId="12" borderId="27" xfId="6" applyNumberFormat="1" applyFont="1" applyFill="1" applyBorder="1" applyAlignment="1">
      <alignment horizontal="center" vertical="center"/>
    </xf>
    <xf numFmtId="10" fontId="30" fillId="12" borderId="34" xfId="6" applyNumberFormat="1" applyFont="1" applyFill="1" applyBorder="1" applyAlignment="1">
      <alignment horizontal="center" vertical="center"/>
    </xf>
    <xf numFmtId="10" fontId="30" fillId="4" borderId="27" xfId="6" applyNumberFormat="1" applyFont="1" applyFill="1" applyBorder="1" applyAlignment="1">
      <alignment horizontal="center" vertical="center"/>
    </xf>
    <xf numFmtId="10" fontId="30" fillId="4" borderId="34" xfId="6" applyNumberFormat="1" applyFont="1" applyFill="1" applyBorder="1" applyAlignment="1">
      <alignment horizontal="center" vertical="center"/>
    </xf>
    <xf numFmtId="10" fontId="30" fillId="12" borderId="28" xfId="6" applyNumberFormat="1" applyFont="1" applyFill="1" applyBorder="1" applyAlignment="1">
      <alignment horizontal="center" vertical="center"/>
    </xf>
    <xf numFmtId="10" fontId="30" fillId="12" borderId="29" xfId="6" applyNumberFormat="1" applyFont="1" applyFill="1" applyBorder="1" applyAlignment="1">
      <alignment horizontal="center" vertical="center"/>
    </xf>
    <xf numFmtId="10" fontId="30" fillId="12" borderId="31" xfId="6" applyNumberFormat="1" applyFont="1" applyFill="1" applyBorder="1" applyAlignment="1">
      <alignment horizontal="center" vertical="center"/>
    </xf>
    <xf numFmtId="10" fontId="30" fillId="12" borderId="32" xfId="6" applyNumberFormat="1" applyFont="1" applyFill="1" applyBorder="1" applyAlignment="1">
      <alignment horizontal="center" vertical="center"/>
    </xf>
    <xf numFmtId="0" fontId="19" fillId="0" borderId="37" xfId="5" applyFont="1" applyBorder="1" applyAlignment="1">
      <alignment horizontal="left" vertical="center"/>
    </xf>
    <xf numFmtId="0" fontId="19" fillId="0" borderId="25" xfId="5" applyFont="1" applyBorder="1" applyAlignment="1">
      <alignment horizontal="left" vertical="center"/>
    </xf>
    <xf numFmtId="0" fontId="19" fillId="0" borderId="38" xfId="5" applyFont="1" applyBorder="1" applyAlignment="1">
      <alignment horizontal="left" vertical="center"/>
    </xf>
    <xf numFmtId="0" fontId="30" fillId="0" borderId="41" xfId="5" applyFont="1" applyBorder="1" applyAlignment="1">
      <alignment horizontal="center" vertical="center"/>
    </xf>
    <xf numFmtId="0" fontId="30" fillId="0" borderId="29" xfId="5" applyFont="1" applyBorder="1" applyAlignment="1">
      <alignment horizontal="center" vertical="center"/>
    </xf>
    <xf numFmtId="0" fontId="30" fillId="0" borderId="43" xfId="5" applyFont="1" applyBorder="1" applyAlignment="1">
      <alignment horizontal="center" vertical="center"/>
    </xf>
    <xf numFmtId="0" fontId="30" fillId="0" borderId="32" xfId="5" applyFont="1" applyBorder="1" applyAlignment="1">
      <alignment horizontal="center" vertical="center"/>
    </xf>
    <xf numFmtId="0" fontId="32" fillId="10" borderId="28" xfId="5" applyFont="1" applyFill="1" applyBorder="1" applyAlignment="1">
      <alignment horizontal="center" vertical="center"/>
    </xf>
    <xf numFmtId="0" fontId="32" fillId="10" borderId="30" xfId="5" applyFont="1" applyFill="1" applyBorder="1" applyAlignment="1">
      <alignment horizontal="center" vertical="center"/>
    </xf>
    <xf numFmtId="0" fontId="32" fillId="10" borderId="42" xfId="5" applyFont="1" applyFill="1" applyBorder="1" applyAlignment="1">
      <alignment horizontal="center" vertical="center"/>
    </xf>
    <xf numFmtId="0" fontId="30" fillId="10" borderId="31" xfId="5" applyFont="1" applyFill="1" applyBorder="1" applyAlignment="1">
      <alignment horizontal="center" vertical="center"/>
    </xf>
    <xf numFmtId="0" fontId="30" fillId="10" borderId="33" xfId="5" applyFont="1" applyFill="1" applyBorder="1" applyAlignment="1">
      <alignment horizontal="center" vertical="center"/>
    </xf>
    <xf numFmtId="0" fontId="30" fillId="10" borderId="44" xfId="5" applyFont="1" applyFill="1" applyBorder="1" applyAlignment="1">
      <alignment horizontal="center" vertical="center"/>
    </xf>
    <xf numFmtId="0" fontId="19" fillId="0" borderId="37" xfId="5" applyFont="1" applyBorder="1" applyAlignment="1">
      <alignment horizontal="right" vertical="center"/>
    </xf>
    <xf numFmtId="0" fontId="19" fillId="0" borderId="26" xfId="5" applyFont="1" applyBorder="1" applyAlignment="1">
      <alignment horizontal="right" vertical="center"/>
    </xf>
    <xf numFmtId="10" fontId="33" fillId="0" borderId="24" xfId="6" applyNumberFormat="1" applyFont="1" applyBorder="1" applyAlignment="1">
      <alignment horizontal="center" vertical="center"/>
    </xf>
    <xf numFmtId="10" fontId="33" fillId="0" borderId="26" xfId="6" applyNumberFormat="1" applyFont="1" applyBorder="1" applyAlignment="1">
      <alignment horizontal="center" vertical="center"/>
    </xf>
    <xf numFmtId="166" fontId="30" fillId="0" borderId="45" xfId="6" applyNumberFormat="1" applyFont="1" applyBorder="1" applyAlignment="1">
      <alignment horizontal="center" vertical="center"/>
    </xf>
    <xf numFmtId="166" fontId="30" fillId="0" borderId="46" xfId="6" applyNumberFormat="1" applyFont="1" applyBorder="1" applyAlignment="1">
      <alignment horizontal="center" vertical="center"/>
    </xf>
    <xf numFmtId="166" fontId="30" fillId="0" borderId="47" xfId="6" applyNumberFormat="1" applyFont="1" applyBorder="1" applyAlignment="1">
      <alignment horizontal="center" vertical="center"/>
    </xf>
    <xf numFmtId="10" fontId="30" fillId="12" borderId="41" xfId="6" applyNumberFormat="1" applyFont="1" applyFill="1" applyBorder="1" applyAlignment="1">
      <alignment horizontal="center" vertical="center"/>
    </xf>
    <xf numFmtId="10" fontId="30" fillId="12" borderId="43" xfId="6" applyNumberFormat="1" applyFont="1" applyFill="1" applyBorder="1" applyAlignment="1">
      <alignment horizontal="center" vertical="center"/>
    </xf>
    <xf numFmtId="10" fontId="19" fillId="0" borderId="24" xfId="2" applyNumberFormat="1" applyFont="1" applyBorder="1" applyAlignment="1">
      <alignment horizontal="center" vertical="center"/>
    </xf>
    <xf numFmtId="10" fontId="19" fillId="0" borderId="26" xfId="2" applyNumberFormat="1" applyFont="1" applyBorder="1" applyAlignment="1">
      <alignment horizontal="center" vertical="center"/>
    </xf>
    <xf numFmtId="9" fontId="19" fillId="0" borderId="24" xfId="6" applyFont="1" applyBorder="1" applyAlignment="1">
      <alignment horizontal="center" vertical="center"/>
    </xf>
    <xf numFmtId="9" fontId="19" fillId="0" borderId="26" xfId="6" applyFont="1" applyBorder="1" applyAlignment="1">
      <alignment horizontal="center" vertical="center"/>
    </xf>
    <xf numFmtId="10" fontId="19" fillId="0" borderId="24" xfId="6" applyNumberFormat="1" applyFont="1" applyBorder="1" applyAlignment="1">
      <alignment horizontal="center" vertical="center"/>
    </xf>
    <xf numFmtId="10" fontId="19" fillId="0" borderId="26" xfId="6" applyNumberFormat="1" applyFont="1" applyBorder="1" applyAlignment="1">
      <alignment horizontal="center" vertical="center"/>
    </xf>
    <xf numFmtId="10" fontId="19" fillId="0" borderId="24" xfId="5" applyNumberFormat="1" applyFont="1" applyBorder="1" applyAlignment="1">
      <alignment horizontal="center" vertical="center"/>
    </xf>
    <xf numFmtId="10" fontId="19" fillId="0" borderId="26" xfId="5" applyNumberFormat="1" applyFont="1" applyBorder="1" applyAlignment="1">
      <alignment horizontal="center" vertical="center"/>
    </xf>
    <xf numFmtId="10" fontId="30" fillId="0" borderId="24" xfId="6" applyNumberFormat="1" applyFont="1" applyBorder="1" applyAlignment="1">
      <alignment horizontal="center" vertical="center"/>
    </xf>
    <xf numFmtId="10" fontId="30" fillId="0" borderId="26" xfId="6" applyNumberFormat="1" applyFont="1" applyBorder="1" applyAlignment="1">
      <alignment horizontal="center" vertical="center"/>
    </xf>
    <xf numFmtId="10" fontId="19" fillId="12" borderId="24" xfId="6" applyNumberFormat="1" applyFont="1" applyFill="1" applyBorder="1" applyAlignment="1">
      <alignment horizontal="center" vertical="center"/>
    </xf>
    <xf numFmtId="10" fontId="19" fillId="12" borderId="26" xfId="6" applyNumberFormat="1" applyFont="1" applyFill="1" applyBorder="1" applyAlignment="1">
      <alignment horizontal="center" vertical="center"/>
    </xf>
    <xf numFmtId="0" fontId="27" fillId="10" borderId="37" xfId="5" applyFont="1" applyFill="1" applyBorder="1" applyAlignment="1">
      <alignment horizontal="center" vertical="center" wrapText="1"/>
    </xf>
    <xf numFmtId="0" fontId="27" fillId="10" borderId="25" xfId="5" applyFont="1" applyFill="1" applyBorder="1" applyAlignment="1">
      <alignment horizontal="center" vertical="center" wrapText="1"/>
    </xf>
    <xf numFmtId="0" fontId="27" fillId="10" borderId="38" xfId="5" applyFont="1" applyFill="1" applyBorder="1" applyAlignment="1">
      <alignment horizontal="center" vertical="center" wrapText="1"/>
    </xf>
    <xf numFmtId="0" fontId="28" fillId="11" borderId="39" xfId="5" applyFont="1" applyFill="1" applyBorder="1" applyAlignment="1">
      <alignment horizontal="center" vertical="center" wrapText="1"/>
    </xf>
    <xf numFmtId="0" fontId="28" fillId="11" borderId="27" xfId="5" applyFont="1" applyFill="1" applyBorder="1" applyAlignment="1">
      <alignment horizontal="center" vertical="center" wrapText="1"/>
    </xf>
    <xf numFmtId="0" fontId="28" fillId="11" borderId="40" xfId="5" applyFont="1" applyFill="1" applyBorder="1" applyAlignment="1">
      <alignment horizontal="center" vertical="center" wrapText="1"/>
    </xf>
    <xf numFmtId="0" fontId="28" fillId="11" borderId="24" xfId="5" applyFont="1" applyFill="1" applyBorder="1" applyAlignment="1">
      <alignment horizontal="center" vertical="center" wrapText="1"/>
    </xf>
    <xf numFmtId="0" fontId="28" fillId="11" borderId="25" xfId="5" applyFont="1" applyFill="1" applyBorder="1" applyAlignment="1">
      <alignment horizontal="center" vertical="center" wrapText="1"/>
    </xf>
    <xf numFmtId="0" fontId="28" fillId="11" borderId="26" xfId="5" applyFont="1" applyFill="1" applyBorder="1" applyAlignment="1">
      <alignment horizontal="center" vertical="center" wrapText="1"/>
    </xf>
    <xf numFmtId="43" fontId="3" fillId="4" borderId="48" xfId="1" applyFont="1" applyFill="1" applyBorder="1" applyAlignment="1">
      <alignment horizontal="center" vertical="center" wrapText="1"/>
    </xf>
    <xf numFmtId="43" fontId="3" fillId="4" borderId="3" xfId="1" applyFont="1" applyFill="1" applyBorder="1" applyAlignment="1">
      <alignment horizontal="center" vertical="center" wrapText="1"/>
    </xf>
    <xf numFmtId="43" fontId="3" fillId="4" borderId="4" xfId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3" fontId="4" fillId="0" borderId="2" xfId="1" applyFont="1" applyFill="1" applyBorder="1" applyAlignment="1">
      <alignment horizontal="center" vertical="center" wrapText="1"/>
    </xf>
    <xf numFmtId="43" fontId="4" fillId="0" borderId="3" xfId="1" applyFont="1" applyFill="1" applyBorder="1" applyAlignment="1">
      <alignment horizontal="center" vertical="center" wrapText="1"/>
    </xf>
    <xf numFmtId="43" fontId="4" fillId="0" borderId="4" xfId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left" vertical="center" wrapText="1"/>
    </xf>
    <xf numFmtId="0" fontId="22" fillId="9" borderId="6" xfId="0" applyFont="1" applyFill="1" applyBorder="1" applyAlignment="1">
      <alignment horizontal="center" vertical="center" wrapText="1"/>
    </xf>
    <xf numFmtId="0" fontId="22" fillId="9" borderId="54" xfId="0" applyFont="1" applyFill="1" applyBorder="1" applyAlignment="1">
      <alignment horizontal="center" vertical="center" wrapText="1"/>
    </xf>
    <xf numFmtId="0" fontId="23" fillId="8" borderId="2" xfId="0" applyFont="1" applyFill="1" applyBorder="1" applyAlignment="1">
      <alignment horizontal="left" vertical="center" wrapText="1"/>
    </xf>
    <xf numFmtId="0" fontId="23" fillId="8" borderId="3" xfId="0" applyFont="1" applyFill="1" applyBorder="1" applyAlignment="1">
      <alignment horizontal="left" vertical="center" wrapText="1"/>
    </xf>
    <xf numFmtId="0" fontId="23" fillId="8" borderId="4" xfId="0" applyFont="1" applyFill="1" applyBorder="1" applyAlignment="1">
      <alignment horizontal="left" vertical="center" wrapText="1"/>
    </xf>
    <xf numFmtId="43" fontId="4" fillId="0" borderId="1" xfId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43" fontId="4" fillId="0" borderId="48" xfId="1" applyFont="1" applyFill="1" applyBorder="1" applyAlignment="1">
      <alignment horizontal="center" vertical="center" wrapText="1"/>
    </xf>
    <xf numFmtId="43" fontId="3" fillId="0" borderId="48" xfId="1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center" wrapText="1"/>
    </xf>
    <xf numFmtId="43" fontId="3" fillId="0" borderId="4" xfId="1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43" fontId="4" fillId="2" borderId="48" xfId="1" applyFont="1" applyFill="1" applyBorder="1" applyAlignment="1">
      <alignment horizontal="center" vertical="center" wrapText="1"/>
    </xf>
    <xf numFmtId="43" fontId="4" fillId="2" borderId="3" xfId="1" applyFont="1" applyFill="1" applyBorder="1" applyAlignment="1">
      <alignment horizontal="center" vertical="center" wrapText="1"/>
    </xf>
    <xf numFmtId="43" fontId="4" fillId="2" borderId="55" xfId="1" applyFont="1" applyFill="1" applyBorder="1" applyAlignment="1">
      <alignment horizontal="center" vertical="center" wrapText="1"/>
    </xf>
    <xf numFmtId="0" fontId="16" fillId="2" borderId="49" xfId="0" applyFont="1" applyFill="1" applyBorder="1" applyAlignment="1">
      <alignment horizontal="center" vertical="center"/>
    </xf>
    <xf numFmtId="0" fontId="16" fillId="2" borderId="50" xfId="0" applyFont="1" applyFill="1" applyBorder="1" applyAlignment="1">
      <alignment horizontal="center" vertical="center"/>
    </xf>
    <xf numFmtId="0" fontId="16" fillId="2" borderId="51" xfId="0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wrapText="1"/>
    </xf>
    <xf numFmtId="0" fontId="4" fillId="0" borderId="57" xfId="0" applyFont="1" applyBorder="1" applyAlignment="1">
      <alignment horizontal="center" wrapText="1"/>
    </xf>
    <xf numFmtId="0" fontId="4" fillId="0" borderId="58" xfId="0" applyFont="1" applyBorder="1" applyAlignment="1">
      <alignment horizont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5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0" fillId="0" borderId="52" xfId="0" applyBorder="1" applyAlignment="1">
      <alignment horizontal="center"/>
    </xf>
    <xf numFmtId="0" fontId="0" fillId="0" borderId="1" xfId="0" applyBorder="1" applyAlignment="1">
      <alignment horizontal="center"/>
    </xf>
    <xf numFmtId="0" fontId="20" fillId="0" borderId="1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7" xfId="0" applyFont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17" xfId="0" applyFont="1" applyFill="1" applyBorder="1" applyAlignment="1">
      <alignment horizontal="left" vertical="center"/>
    </xf>
    <xf numFmtId="0" fontId="22" fillId="9" borderId="2" xfId="0" applyFont="1" applyFill="1" applyBorder="1" applyAlignment="1">
      <alignment horizontal="center" vertical="center" wrapText="1"/>
    </xf>
    <xf numFmtId="0" fontId="22" fillId="9" borderId="3" xfId="0" applyFont="1" applyFill="1" applyBorder="1" applyAlignment="1">
      <alignment horizontal="center" vertical="center" wrapText="1"/>
    </xf>
    <xf numFmtId="0" fontId="22" fillId="9" borderId="5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3" fontId="3" fillId="0" borderId="6" xfId="1" applyFont="1" applyFill="1" applyBorder="1" applyAlignment="1">
      <alignment horizontal="center" vertical="center" wrapText="1"/>
    </xf>
    <xf numFmtId="43" fontId="3" fillId="0" borderId="7" xfId="1" applyFont="1" applyFill="1" applyBorder="1" applyAlignment="1">
      <alignment horizontal="center" vertical="center" wrapText="1"/>
    </xf>
    <xf numFmtId="43" fontId="3" fillId="0" borderId="9" xfId="1" applyFont="1" applyFill="1" applyBorder="1" applyAlignment="1">
      <alignment horizontal="center" vertical="center" wrapText="1"/>
    </xf>
    <xf numFmtId="43" fontId="3" fillId="0" borderId="10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/>
    </xf>
    <xf numFmtId="43" fontId="11" fillId="0" borderId="2" xfId="1" applyFont="1" applyBorder="1" applyAlignment="1">
      <alignment horizontal="center" vertical="center" wrapText="1"/>
    </xf>
    <xf numFmtId="43" fontId="11" fillId="0" borderId="4" xfId="1" applyFont="1" applyBorder="1" applyAlignment="1">
      <alignment horizontal="center" vertical="center" wrapText="1"/>
    </xf>
    <xf numFmtId="43" fontId="11" fillId="0" borderId="2" xfId="0" applyNumberFormat="1" applyFont="1" applyBorder="1" applyAlignment="1">
      <alignment horizontal="center" vertical="center" wrapText="1"/>
    </xf>
    <xf numFmtId="43" fontId="23" fillId="4" borderId="2" xfId="0" applyNumberFormat="1" applyFont="1" applyFill="1" applyBorder="1" applyAlignment="1">
      <alignment horizontal="center" vertical="center" wrapText="1"/>
    </xf>
    <xf numFmtId="43" fontId="3" fillId="4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8" fillId="7" borderId="2" xfId="0" applyFont="1" applyFill="1" applyBorder="1" applyAlignment="1">
      <alignment horizontal="center" vertical="center" wrapText="1"/>
    </xf>
    <xf numFmtId="0" fontId="18" fillId="7" borderId="3" xfId="0" applyFont="1" applyFill="1" applyBorder="1" applyAlignment="1">
      <alignment horizontal="center" vertical="center" wrapText="1"/>
    </xf>
    <xf numFmtId="0" fontId="18" fillId="7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7" fillId="2" borderId="3" xfId="0" applyFont="1" applyFill="1" applyBorder="1" applyAlignment="1" applyProtection="1">
      <alignment horizontal="left" vertical="center"/>
      <protection locked="0"/>
    </xf>
    <xf numFmtId="0" fontId="7" fillId="2" borderId="4" xfId="0" applyFont="1" applyFill="1" applyBorder="1" applyAlignment="1" applyProtection="1">
      <alignment horizontal="left" vertical="center"/>
      <protection locked="0"/>
    </xf>
    <xf numFmtId="0" fontId="2" fillId="6" borderId="1" xfId="0" applyFont="1" applyFill="1" applyBorder="1" applyAlignment="1">
      <alignment horizontal="center"/>
    </xf>
    <xf numFmtId="49" fontId="2" fillId="6" borderId="1" xfId="0" applyNumberFormat="1" applyFont="1" applyFill="1" applyBorder="1" applyAlignment="1">
      <alignment horizontal="center"/>
    </xf>
    <xf numFmtId="49" fontId="24" fillId="9" borderId="21" xfId="0" applyNumberFormat="1" applyFont="1" applyFill="1" applyBorder="1" applyAlignment="1">
      <alignment horizontal="center"/>
    </xf>
    <xf numFmtId="49" fontId="15" fillId="0" borderId="1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164" fontId="14" fillId="2" borderId="3" xfId="0" applyNumberFormat="1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/>
    </xf>
    <xf numFmtId="0" fontId="0" fillId="0" borderId="22" xfId="0" applyBorder="1" applyAlignment="1">
      <alignment horizontal="center"/>
    </xf>
  </cellXfs>
  <cellStyles count="7">
    <cellStyle name="Normal" xfId="0" builtinId="0"/>
    <cellStyle name="Normal 10" xfId="5"/>
    <cellStyle name="Normal 2 2" xfId="3"/>
    <cellStyle name="Porcentagem" xfId="2" builtinId="5"/>
    <cellStyle name="Porcentagem 2 2" xfId="6"/>
    <cellStyle name="Vírgula" xfId="1" builtinId="3"/>
    <cellStyle name="Vírgula 2" xfId="4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202474</xdr:colOff>
      <xdr:row>2</xdr:row>
      <xdr:rowOff>25037</xdr:rowOff>
    </xdr:from>
    <xdr:to>
      <xdr:col>2</xdr:col>
      <xdr:colOff>22860</xdr:colOff>
      <xdr:row>4</xdr:row>
      <xdr:rowOff>168624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8CDF596-F129-4BD6-B0E0-A7B7355921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64" r="7727" b="16109"/>
        <a:stretch/>
      </xdr:blipFill>
      <xdr:spPr>
        <a:xfrm>
          <a:off x="812074" y="505097"/>
          <a:ext cx="1222466" cy="6693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463024</xdr:colOff>
      <xdr:row>4</xdr:row>
      <xdr:rowOff>70619</xdr:rowOff>
    </xdr:from>
    <xdr:to>
      <xdr:col>4</xdr:col>
      <xdr:colOff>513123</xdr:colOff>
      <xdr:row>6</xdr:row>
      <xdr:rowOff>399290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E8274657-2860-4933-AD48-41D1FC26FC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64" r="7727" b="16109"/>
        <a:stretch/>
      </xdr:blipFill>
      <xdr:spPr>
        <a:xfrm>
          <a:off x="1072624" y="1317528"/>
          <a:ext cx="2693893" cy="14446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134473</xdr:colOff>
      <xdr:row>4</xdr:row>
      <xdr:rowOff>164630</xdr:rowOff>
    </xdr:from>
    <xdr:to>
      <xdr:col>3</xdr:col>
      <xdr:colOff>1388186</xdr:colOff>
      <xdr:row>8</xdr:row>
      <xdr:rowOff>60842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1E9C4B9D-4DD6-F23B-2D91-59CF164C44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64" r="7727" b="16109"/>
        <a:stretch/>
      </xdr:blipFill>
      <xdr:spPr>
        <a:xfrm>
          <a:off x="744073" y="1259139"/>
          <a:ext cx="2686966" cy="145554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568235</xdr:colOff>
      <xdr:row>6</xdr:row>
      <xdr:rowOff>32657</xdr:rowOff>
    </xdr:from>
    <xdr:to>
      <xdr:col>2</xdr:col>
      <xdr:colOff>2005149</xdr:colOff>
      <xdr:row>8</xdr:row>
      <xdr:rowOff>345516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897374A6-7375-41FF-B59F-59C6096A10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64" r="7727" b="16109"/>
        <a:stretch/>
      </xdr:blipFill>
      <xdr:spPr>
        <a:xfrm>
          <a:off x="1177835" y="1503317"/>
          <a:ext cx="2046514" cy="11053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1:K31"/>
  <sheetViews>
    <sheetView view="pageBreakPreview" zoomScaleNormal="100" zoomScaleSheetLayoutView="100" workbookViewId="0">
      <selection activeCell="H36" sqref="H36"/>
    </sheetView>
  </sheetViews>
  <sheetFormatPr defaultRowHeight="14.4" x14ac:dyDescent="0.3"/>
  <cols>
    <col min="2" max="2" width="20.44140625" customWidth="1"/>
    <col min="3" max="3" width="4" customWidth="1"/>
    <col min="4" max="7" width="6.109375" customWidth="1"/>
    <col min="8" max="8" width="10.44140625" customWidth="1"/>
    <col min="9" max="9" width="11.6640625" customWidth="1"/>
    <col min="10" max="10" width="12" customWidth="1"/>
    <col min="11" max="11" width="3.6640625" customWidth="1"/>
  </cols>
  <sheetData>
    <row r="1" spans="2:11" ht="15" thickBot="1" x14ac:dyDescent="0.35"/>
    <row r="2" spans="2:11" ht="22.8" x14ac:dyDescent="0.3">
      <c r="B2" s="130" t="s">
        <v>186</v>
      </c>
      <c r="C2" s="131"/>
      <c r="D2" s="131"/>
      <c r="E2" s="131"/>
      <c r="F2" s="131"/>
      <c r="G2" s="131"/>
      <c r="H2" s="131"/>
      <c r="I2" s="131"/>
      <c r="J2" s="131"/>
      <c r="K2" s="132"/>
    </row>
    <row r="3" spans="2:11" x14ac:dyDescent="0.3">
      <c r="B3" s="133"/>
      <c r="C3" s="134"/>
      <c r="D3" s="135" t="s">
        <v>187</v>
      </c>
      <c r="E3" s="135"/>
      <c r="F3" s="135"/>
      <c r="G3" s="135"/>
      <c r="H3" s="135"/>
      <c r="I3" s="135"/>
      <c r="J3" s="135"/>
      <c r="K3" s="136"/>
    </row>
    <row r="4" spans="2:11" ht="27" customHeight="1" x14ac:dyDescent="0.3">
      <c r="B4" s="133"/>
      <c r="C4" s="134"/>
      <c r="D4" s="137" t="s">
        <v>207</v>
      </c>
      <c r="E4" s="137"/>
      <c r="F4" s="137"/>
      <c r="G4" s="137"/>
      <c r="H4" s="137"/>
      <c r="I4" s="137"/>
      <c r="J4" s="137"/>
      <c r="K4" s="138"/>
    </row>
    <row r="5" spans="2:11" x14ac:dyDescent="0.3">
      <c r="B5" s="133"/>
      <c r="C5" s="134"/>
      <c r="D5" s="139" t="s">
        <v>83</v>
      </c>
      <c r="E5" s="139"/>
      <c r="F5" s="139"/>
      <c r="G5" s="139"/>
      <c r="H5" s="139"/>
      <c r="I5" s="139"/>
      <c r="J5" s="139"/>
      <c r="K5" s="140"/>
    </row>
    <row r="6" spans="2:11" ht="18.600000000000001" x14ac:dyDescent="0.3">
      <c r="B6" s="183" t="s">
        <v>147</v>
      </c>
      <c r="C6" s="184"/>
      <c r="D6" s="184"/>
      <c r="E6" s="184"/>
      <c r="F6" s="184"/>
      <c r="G6" s="184"/>
      <c r="H6" s="184"/>
      <c r="I6" s="184"/>
      <c r="J6" s="184"/>
      <c r="K6" s="185"/>
    </row>
    <row r="7" spans="2:11" x14ac:dyDescent="0.3">
      <c r="B7" s="186" t="s">
        <v>148</v>
      </c>
      <c r="C7" s="187" t="s">
        <v>149</v>
      </c>
      <c r="D7" s="187" t="s">
        <v>150</v>
      </c>
      <c r="E7" s="187"/>
      <c r="F7" s="187"/>
      <c r="G7" s="187"/>
      <c r="H7" s="187"/>
      <c r="I7" s="187"/>
      <c r="J7" s="187"/>
      <c r="K7" s="188" t="s">
        <v>151</v>
      </c>
    </row>
    <row r="8" spans="2:11" x14ac:dyDescent="0.3">
      <c r="B8" s="186"/>
      <c r="C8" s="187"/>
      <c r="D8" s="189" t="s">
        <v>152</v>
      </c>
      <c r="E8" s="190"/>
      <c r="F8" s="190"/>
      <c r="G8" s="190"/>
      <c r="H8" s="190" t="s">
        <v>153</v>
      </c>
      <c r="I8" s="190"/>
      <c r="J8" s="191"/>
      <c r="K8" s="188"/>
    </row>
    <row r="9" spans="2:11" ht="21.6" x14ac:dyDescent="0.3">
      <c r="B9" s="186"/>
      <c r="C9" s="187"/>
      <c r="D9" s="61">
        <v>0.02</v>
      </c>
      <c r="E9" s="71">
        <v>0.03</v>
      </c>
      <c r="F9" s="61">
        <v>0.04</v>
      </c>
      <c r="G9" s="61">
        <v>0.05</v>
      </c>
      <c r="H9" s="60" t="s">
        <v>154</v>
      </c>
      <c r="I9" s="189" t="s">
        <v>155</v>
      </c>
      <c r="J9" s="191"/>
      <c r="K9" s="188"/>
    </row>
    <row r="10" spans="2:11" x14ac:dyDescent="0.3">
      <c r="B10" s="72" t="s">
        <v>156</v>
      </c>
      <c r="C10" s="62" t="s">
        <v>157</v>
      </c>
      <c r="D10" s="63">
        <v>1</v>
      </c>
      <c r="E10" s="63">
        <v>1</v>
      </c>
      <c r="F10" s="63">
        <v>1</v>
      </c>
      <c r="G10" s="63">
        <v>1</v>
      </c>
      <c r="H10" s="63">
        <v>1</v>
      </c>
      <c r="I10" s="173">
        <v>1</v>
      </c>
      <c r="J10" s="174"/>
      <c r="K10" s="73"/>
    </row>
    <row r="11" spans="2:11" x14ac:dyDescent="0.3">
      <c r="B11" s="72" t="s">
        <v>158</v>
      </c>
      <c r="C11" s="62" t="s">
        <v>159</v>
      </c>
      <c r="D11" s="64">
        <v>5.5E-2</v>
      </c>
      <c r="E11" s="64">
        <v>5.5E-2</v>
      </c>
      <c r="F11" s="64">
        <v>5.5E-2</v>
      </c>
      <c r="G11" s="64">
        <v>5.5E-2</v>
      </c>
      <c r="H11" s="64">
        <v>3.4199999999999994E-2</v>
      </c>
      <c r="I11" s="175">
        <v>0.04</v>
      </c>
      <c r="J11" s="176"/>
      <c r="K11" s="73" t="s">
        <v>157</v>
      </c>
    </row>
    <row r="12" spans="2:11" x14ac:dyDescent="0.3">
      <c r="B12" s="72" t="s">
        <v>160</v>
      </c>
      <c r="C12" s="62" t="s">
        <v>161</v>
      </c>
      <c r="D12" s="64">
        <v>7.4999999999999997E-2</v>
      </c>
      <c r="E12" s="64">
        <v>7.4999999999999997E-2</v>
      </c>
      <c r="F12" s="64">
        <v>7.4999999999999997E-2</v>
      </c>
      <c r="G12" s="64">
        <v>7.4999999999999997E-2</v>
      </c>
      <c r="H12" s="65">
        <v>4.9399999999999999E-2</v>
      </c>
      <c r="I12" s="177">
        <v>6.1600000000000002E-2</v>
      </c>
      <c r="J12" s="178"/>
      <c r="K12" s="73" t="s">
        <v>157</v>
      </c>
    </row>
    <row r="13" spans="2:11" x14ac:dyDescent="0.3">
      <c r="B13" s="72" t="s">
        <v>162</v>
      </c>
      <c r="C13" s="62" t="s">
        <v>163</v>
      </c>
      <c r="D13" s="64">
        <v>9.6469999999999993E-3</v>
      </c>
      <c r="E13" s="64">
        <v>9.6469999999999993E-3</v>
      </c>
      <c r="F13" s="64">
        <v>9.6469999999999993E-3</v>
      </c>
      <c r="G13" s="64">
        <v>9.6469999999999993E-3</v>
      </c>
      <c r="H13" s="64">
        <v>9.6469999999999993E-3</v>
      </c>
      <c r="I13" s="175">
        <v>9.6469999999999993E-3</v>
      </c>
      <c r="J13" s="176"/>
      <c r="K13" s="73" t="s">
        <v>157</v>
      </c>
    </row>
    <row r="14" spans="2:11" ht="20.399999999999999" x14ac:dyDescent="0.3">
      <c r="B14" s="72" t="s">
        <v>164</v>
      </c>
      <c r="C14" s="66"/>
      <c r="D14" s="67">
        <f>SUM(D15:D16)</f>
        <v>2.2699999999999998E-2</v>
      </c>
      <c r="E14" s="67">
        <f>SUM(E15:E16)</f>
        <v>2.2699999999999998E-2</v>
      </c>
      <c r="F14" s="67">
        <f>SUM(F15:F16)</f>
        <v>2.2699999999999998E-2</v>
      </c>
      <c r="G14" s="67">
        <f>SUM(G15:G16)</f>
        <v>2.2699999999999998E-2</v>
      </c>
      <c r="H14" s="67">
        <f>SUM(H15:H16)</f>
        <v>1.29E-2</v>
      </c>
      <c r="I14" s="179">
        <f>SUM(I15:J16)</f>
        <v>1.77E-2</v>
      </c>
      <c r="J14" s="180"/>
      <c r="K14" s="74" t="s">
        <v>157</v>
      </c>
    </row>
    <row r="15" spans="2:11" x14ac:dyDescent="0.3">
      <c r="B15" s="72" t="s">
        <v>165</v>
      </c>
      <c r="C15" s="62" t="s">
        <v>166</v>
      </c>
      <c r="D15" s="64">
        <v>0.01</v>
      </c>
      <c r="E15" s="64">
        <v>0.01</v>
      </c>
      <c r="F15" s="64">
        <v>0.01</v>
      </c>
      <c r="G15" s="64">
        <v>0.01</v>
      </c>
      <c r="H15" s="64">
        <v>5.3E-3</v>
      </c>
      <c r="I15" s="175">
        <v>8.0000000000000002E-3</v>
      </c>
      <c r="J15" s="176"/>
      <c r="K15" s="73" t="s">
        <v>157</v>
      </c>
    </row>
    <row r="16" spans="2:11" x14ac:dyDescent="0.3">
      <c r="B16" s="72" t="s">
        <v>167</v>
      </c>
      <c r="C16" s="62" t="s">
        <v>168</v>
      </c>
      <c r="D16" s="64">
        <v>1.2699999999999999E-2</v>
      </c>
      <c r="E16" s="64">
        <v>1.2699999999999999E-2</v>
      </c>
      <c r="F16" s="64">
        <v>1.2699999999999999E-2</v>
      </c>
      <c r="G16" s="64">
        <v>1.2699999999999999E-2</v>
      </c>
      <c r="H16" s="64">
        <v>7.6E-3</v>
      </c>
      <c r="I16" s="175">
        <v>9.7000000000000003E-3</v>
      </c>
      <c r="J16" s="176"/>
      <c r="K16" s="73" t="s">
        <v>157</v>
      </c>
    </row>
    <row r="17" spans="2:11" x14ac:dyDescent="0.3">
      <c r="B17" s="72" t="s">
        <v>169</v>
      </c>
      <c r="C17" s="62" t="s">
        <v>170</v>
      </c>
      <c r="D17" s="67">
        <f>SUM(D18:D20)</f>
        <v>4.65E-2</v>
      </c>
      <c r="E17" s="67">
        <f>SUM(E18:E20)</f>
        <v>5.1499999999999997E-2</v>
      </c>
      <c r="F17" s="67">
        <f>SUM(F18:F20)</f>
        <v>5.6499999999999995E-2</v>
      </c>
      <c r="G17" s="67">
        <f>SUM(G18:G20)</f>
        <v>6.1499999999999999E-2</v>
      </c>
      <c r="H17" s="67">
        <f>SUM(H18:H20)</f>
        <v>3.6499999999999998E-2</v>
      </c>
      <c r="I17" s="179">
        <f>SUM(I18:J20)</f>
        <v>6.1499999999999999E-2</v>
      </c>
      <c r="J17" s="180"/>
      <c r="K17" s="74" t="s">
        <v>171</v>
      </c>
    </row>
    <row r="18" spans="2:11" x14ac:dyDescent="0.3">
      <c r="B18" s="72" t="s">
        <v>172</v>
      </c>
      <c r="C18" s="66" t="s">
        <v>173</v>
      </c>
      <c r="D18" s="68">
        <v>0.01</v>
      </c>
      <c r="E18" s="68">
        <v>1.4999999999999999E-2</v>
      </c>
      <c r="F18" s="68">
        <v>0.02</v>
      </c>
      <c r="G18" s="68">
        <v>2.5000000000000001E-2</v>
      </c>
      <c r="H18" s="68" t="s">
        <v>174</v>
      </c>
      <c r="I18" s="181">
        <v>2.5000000000000001E-2</v>
      </c>
      <c r="J18" s="182"/>
      <c r="K18" s="73" t="s">
        <v>171</v>
      </c>
    </row>
    <row r="19" spans="2:11" x14ac:dyDescent="0.3">
      <c r="B19" s="72" t="s">
        <v>175</v>
      </c>
      <c r="C19" s="66" t="s">
        <v>175</v>
      </c>
      <c r="D19" s="64">
        <v>6.4999999999999997E-3</v>
      </c>
      <c r="E19" s="64">
        <v>6.4999999999999997E-3</v>
      </c>
      <c r="F19" s="64">
        <v>6.4999999999999997E-3</v>
      </c>
      <c r="G19" s="64">
        <v>6.4999999999999997E-3</v>
      </c>
      <c r="H19" s="64">
        <v>6.4999999999999997E-3</v>
      </c>
      <c r="I19" s="175">
        <v>6.4999999999999997E-3</v>
      </c>
      <c r="J19" s="176"/>
      <c r="K19" s="73" t="s">
        <v>171</v>
      </c>
    </row>
    <row r="20" spans="2:11" x14ac:dyDescent="0.3">
      <c r="B20" s="72" t="s">
        <v>176</v>
      </c>
      <c r="C20" s="66" t="s">
        <v>174</v>
      </c>
      <c r="D20" s="64">
        <v>0.03</v>
      </c>
      <c r="E20" s="64">
        <v>0.03</v>
      </c>
      <c r="F20" s="64">
        <v>0.03</v>
      </c>
      <c r="G20" s="64">
        <v>0.03</v>
      </c>
      <c r="H20" s="64">
        <v>0.03</v>
      </c>
      <c r="I20" s="175">
        <v>0.03</v>
      </c>
      <c r="J20" s="176"/>
      <c r="K20" s="73" t="s">
        <v>171</v>
      </c>
    </row>
    <row r="21" spans="2:11" x14ac:dyDescent="0.3">
      <c r="B21" s="72" t="s">
        <v>177</v>
      </c>
      <c r="C21" s="66" t="s">
        <v>178</v>
      </c>
      <c r="D21" s="69">
        <v>4.4999999999999998E-2</v>
      </c>
      <c r="E21" s="69">
        <v>4.4999999999999998E-2</v>
      </c>
      <c r="F21" s="69">
        <v>4.4999999999999998E-2</v>
      </c>
      <c r="G21" s="69">
        <v>4.4999999999999998E-2</v>
      </c>
      <c r="H21" s="69">
        <v>4.4999999999999998E-2</v>
      </c>
      <c r="I21" s="171">
        <v>4.4999999999999998E-2</v>
      </c>
      <c r="J21" s="172"/>
      <c r="K21" s="73" t="s">
        <v>171</v>
      </c>
    </row>
    <row r="22" spans="2:11" x14ac:dyDescent="0.3">
      <c r="B22" s="149"/>
      <c r="C22" s="150"/>
      <c r="D22" s="150"/>
      <c r="E22" s="150"/>
      <c r="F22" s="150"/>
      <c r="G22" s="150"/>
      <c r="H22" s="150"/>
      <c r="I22" s="150"/>
      <c r="J22" s="150"/>
      <c r="K22" s="151"/>
    </row>
    <row r="23" spans="2:11" x14ac:dyDescent="0.3">
      <c r="B23" s="152" t="s">
        <v>179</v>
      </c>
      <c r="C23" s="153"/>
      <c r="D23" s="156" t="s">
        <v>180</v>
      </c>
      <c r="E23" s="157"/>
      <c r="F23" s="157"/>
      <c r="G23" s="157"/>
      <c r="H23" s="157"/>
      <c r="I23" s="157"/>
      <c r="J23" s="157"/>
      <c r="K23" s="158"/>
    </row>
    <row r="24" spans="2:11" x14ac:dyDescent="0.3">
      <c r="B24" s="154"/>
      <c r="C24" s="155"/>
      <c r="D24" s="159" t="s">
        <v>181</v>
      </c>
      <c r="E24" s="160"/>
      <c r="F24" s="160"/>
      <c r="G24" s="160"/>
      <c r="H24" s="160"/>
      <c r="I24" s="160"/>
      <c r="J24" s="160"/>
      <c r="K24" s="161"/>
    </row>
    <row r="25" spans="2:11" x14ac:dyDescent="0.3">
      <c r="B25" s="162" t="s">
        <v>182</v>
      </c>
      <c r="C25" s="163"/>
      <c r="D25" s="70">
        <f t="shared" ref="D25:I25" si="0">(1+(D11+D14))*(1+D13)*(1+D12)-1</f>
        <v>0.16970381479249985</v>
      </c>
      <c r="E25" s="70">
        <f t="shared" si="0"/>
        <v>0.16970381479249985</v>
      </c>
      <c r="F25" s="70">
        <f t="shared" si="0"/>
        <v>0.16970381479249985</v>
      </c>
      <c r="G25" s="70">
        <f t="shared" si="0"/>
        <v>0.16970381479249985</v>
      </c>
      <c r="H25" s="70">
        <f t="shared" si="0"/>
        <v>0.10942712156077983</v>
      </c>
      <c r="I25" s="164">
        <f t="shared" si="0"/>
        <v>0.13368649562504031</v>
      </c>
      <c r="J25" s="165"/>
      <c r="K25" s="166"/>
    </row>
    <row r="26" spans="2:11" x14ac:dyDescent="0.3">
      <c r="B26" s="162" t="s">
        <v>183</v>
      </c>
      <c r="C26" s="163"/>
      <c r="D26" s="70">
        <f t="shared" ref="D26:I26" si="1">(1-(D17+D21))</f>
        <v>0.90849999999999997</v>
      </c>
      <c r="E26" s="70">
        <f t="shared" si="1"/>
        <v>0.90349999999999997</v>
      </c>
      <c r="F26" s="70">
        <f t="shared" si="1"/>
        <v>0.89849999999999997</v>
      </c>
      <c r="G26" s="70">
        <f t="shared" si="1"/>
        <v>0.89349999999999996</v>
      </c>
      <c r="H26" s="70">
        <f t="shared" si="1"/>
        <v>0.91849999999999998</v>
      </c>
      <c r="I26" s="164">
        <f t="shared" si="1"/>
        <v>0.89349999999999996</v>
      </c>
      <c r="J26" s="165"/>
      <c r="K26" s="167"/>
    </row>
    <row r="27" spans="2:11" x14ac:dyDescent="0.3">
      <c r="B27" s="169" t="s">
        <v>68</v>
      </c>
      <c r="C27" s="146"/>
      <c r="D27" s="141">
        <f t="shared" ref="D27:I27" si="2">(1+D25)/D26-1</f>
        <v>0.28751107847275725</v>
      </c>
      <c r="E27" s="143">
        <f t="shared" si="2"/>
        <v>0.2946362089568344</v>
      </c>
      <c r="F27" s="141">
        <f t="shared" si="2"/>
        <v>0.30184063972454078</v>
      </c>
      <c r="G27" s="141">
        <f t="shared" si="2"/>
        <v>0.3091257020621152</v>
      </c>
      <c r="H27" s="141">
        <f t="shared" si="2"/>
        <v>0.20786839582011951</v>
      </c>
      <c r="I27" s="145">
        <f t="shared" si="2"/>
        <v>0.26881532806383923</v>
      </c>
      <c r="J27" s="146"/>
      <c r="K27" s="167"/>
    </row>
    <row r="28" spans="2:11" x14ac:dyDescent="0.3">
      <c r="B28" s="170"/>
      <c r="C28" s="148"/>
      <c r="D28" s="142"/>
      <c r="E28" s="144"/>
      <c r="F28" s="142"/>
      <c r="G28" s="142"/>
      <c r="H28" s="142"/>
      <c r="I28" s="147"/>
      <c r="J28" s="148"/>
      <c r="K28" s="168"/>
    </row>
    <row r="29" spans="2:11" x14ac:dyDescent="0.3">
      <c r="B29" s="124" t="s">
        <v>184</v>
      </c>
      <c r="C29" s="125"/>
      <c r="D29" s="125"/>
      <c r="E29" s="125"/>
      <c r="F29" s="125"/>
      <c r="G29" s="125"/>
      <c r="H29" s="125"/>
      <c r="I29" s="125"/>
      <c r="J29" s="125"/>
      <c r="K29" s="126"/>
    </row>
    <row r="30" spans="2:11" ht="82.8" customHeight="1" x14ac:dyDescent="0.3">
      <c r="B30" s="127" t="s">
        <v>185</v>
      </c>
      <c r="C30" s="128"/>
      <c r="D30" s="128"/>
      <c r="E30" s="128"/>
      <c r="F30" s="128"/>
      <c r="G30" s="128"/>
      <c r="H30" s="128"/>
      <c r="I30" s="128"/>
      <c r="J30" s="128"/>
      <c r="K30" s="129"/>
    </row>
    <row r="31" spans="2:11" ht="84.6" customHeight="1" thickBot="1" x14ac:dyDescent="0.35">
      <c r="B31" s="121" t="s">
        <v>53</v>
      </c>
      <c r="C31" s="122"/>
      <c r="D31" s="122"/>
      <c r="E31" s="122"/>
      <c r="F31" s="122"/>
      <c r="G31" s="122"/>
      <c r="H31" s="122"/>
      <c r="I31" s="122"/>
      <c r="J31" s="122"/>
      <c r="K31" s="123"/>
    </row>
  </sheetData>
  <mergeCells count="44">
    <mergeCell ref="B6:K6"/>
    <mergeCell ref="B7:B9"/>
    <mergeCell ref="C7:C9"/>
    <mergeCell ref="D7:J7"/>
    <mergeCell ref="K7:K9"/>
    <mergeCell ref="D8:G8"/>
    <mergeCell ref="H8:J8"/>
    <mergeCell ref="I9:J9"/>
    <mergeCell ref="I21:J21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D23:K23"/>
    <mergeCell ref="D24:K24"/>
    <mergeCell ref="B25:C25"/>
    <mergeCell ref="I25:J25"/>
    <mergeCell ref="K25:K28"/>
    <mergeCell ref="B26:C26"/>
    <mergeCell ref="I26:J26"/>
    <mergeCell ref="B27:C28"/>
    <mergeCell ref="B31:K31"/>
    <mergeCell ref="B29:K29"/>
    <mergeCell ref="B30:K30"/>
    <mergeCell ref="B2:K2"/>
    <mergeCell ref="B3:C5"/>
    <mergeCell ref="D3:K3"/>
    <mergeCell ref="D4:K4"/>
    <mergeCell ref="D5:K5"/>
    <mergeCell ref="D27:D28"/>
    <mergeCell ref="E27:E28"/>
    <mergeCell ref="F27:F28"/>
    <mergeCell ref="G27:G28"/>
    <mergeCell ref="H27:H28"/>
    <mergeCell ref="I27:J28"/>
    <mergeCell ref="B22:K22"/>
    <mergeCell ref="B23:C24"/>
  </mergeCells>
  <printOptions horizontalCentered="1"/>
  <pageMargins left="0.25" right="0.25" top="0.75" bottom="0.75" header="0.3" footer="0.3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3:O552"/>
  <sheetViews>
    <sheetView view="pageBreakPreview" topLeftCell="A263" zoomScale="55" zoomScaleNormal="40" zoomScaleSheetLayoutView="55" workbookViewId="0">
      <selection activeCell="G315" sqref="G315"/>
    </sheetView>
  </sheetViews>
  <sheetFormatPr defaultRowHeight="14.4" x14ac:dyDescent="0.3"/>
  <cols>
    <col min="2" max="2" width="9.5546875" customWidth="1"/>
    <col min="3" max="3" width="15.21875" customWidth="1"/>
    <col min="4" max="6" width="13.77734375" customWidth="1"/>
    <col min="7" max="7" width="16" customWidth="1"/>
    <col min="8" max="8" width="13.77734375" customWidth="1"/>
    <col min="9" max="9" width="16.21875" customWidth="1"/>
    <col min="10" max="10" width="16.77734375" customWidth="1"/>
    <col min="11" max="11" width="15.5546875" customWidth="1"/>
    <col min="12" max="12" width="13.77734375" customWidth="1"/>
    <col min="13" max="13" width="15.77734375" customWidth="1"/>
    <col min="14" max="14" width="14" customWidth="1"/>
    <col min="15" max="15" width="14.33203125" style="85" customWidth="1"/>
  </cols>
  <sheetData>
    <row r="3" spans="2:15" ht="15" thickBot="1" x14ac:dyDescent="0.35"/>
    <row r="4" spans="2:15" ht="55.8" customHeight="1" x14ac:dyDescent="0.3">
      <c r="B4" s="227" t="s">
        <v>79</v>
      </c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9"/>
    </row>
    <row r="5" spans="2:15" ht="43.2" customHeight="1" x14ac:dyDescent="0.3">
      <c r="B5" s="241"/>
      <c r="C5" s="242"/>
      <c r="D5" s="242"/>
      <c r="E5" s="242"/>
      <c r="F5" s="245" t="s">
        <v>80</v>
      </c>
      <c r="G5" s="245"/>
      <c r="H5" s="245"/>
      <c r="I5" s="245"/>
      <c r="J5" s="245"/>
      <c r="K5" s="245"/>
      <c r="L5" s="245"/>
      <c r="M5" s="245"/>
      <c r="N5" s="245"/>
      <c r="O5" s="246"/>
    </row>
    <row r="6" spans="2:15" ht="43.8" customHeight="1" x14ac:dyDescent="0.3">
      <c r="B6" s="241"/>
      <c r="C6" s="242"/>
      <c r="D6" s="242"/>
      <c r="E6" s="242"/>
      <c r="F6" s="243" t="s">
        <v>208</v>
      </c>
      <c r="G6" s="243"/>
      <c r="H6" s="243"/>
      <c r="I6" s="243"/>
      <c r="J6" s="243"/>
      <c r="K6" s="243"/>
      <c r="L6" s="243"/>
      <c r="M6" s="243"/>
      <c r="N6" s="243"/>
      <c r="O6" s="244"/>
    </row>
    <row r="7" spans="2:15" ht="40.799999999999997" customHeight="1" x14ac:dyDescent="0.3">
      <c r="B7" s="241"/>
      <c r="C7" s="242"/>
      <c r="D7" s="242"/>
      <c r="E7" s="242"/>
      <c r="F7" s="247" t="s">
        <v>81</v>
      </c>
      <c r="G7" s="247"/>
      <c r="H7" s="247"/>
      <c r="I7" s="247"/>
      <c r="J7" s="247"/>
      <c r="K7" s="247"/>
      <c r="L7" s="247"/>
      <c r="M7" s="247"/>
      <c r="N7" s="247"/>
      <c r="O7" s="248"/>
    </row>
    <row r="8" spans="2:15" ht="33.6" customHeight="1" x14ac:dyDescent="0.3">
      <c r="B8" s="239" t="s">
        <v>7</v>
      </c>
      <c r="C8" s="233" t="s">
        <v>10</v>
      </c>
      <c r="D8" s="234"/>
      <c r="E8" s="234"/>
      <c r="F8" s="234"/>
      <c r="G8" s="234"/>
      <c r="H8" s="234"/>
      <c r="I8" s="234"/>
      <c r="J8" s="234"/>
      <c r="K8" s="234"/>
      <c r="L8" s="234"/>
      <c r="M8" s="235"/>
      <c r="N8" s="233" t="s">
        <v>4</v>
      </c>
      <c r="O8" s="240" t="s">
        <v>5</v>
      </c>
    </row>
    <row r="9" spans="2:15" ht="15.6" customHeight="1" x14ac:dyDescent="0.3">
      <c r="B9" s="239"/>
      <c r="C9" s="236"/>
      <c r="D9" s="237"/>
      <c r="E9" s="237"/>
      <c r="F9" s="237"/>
      <c r="G9" s="237"/>
      <c r="H9" s="237"/>
      <c r="I9" s="237"/>
      <c r="J9" s="237"/>
      <c r="K9" s="237"/>
      <c r="L9" s="237"/>
      <c r="M9" s="238"/>
      <c r="N9" s="236"/>
      <c r="O9" s="240"/>
    </row>
    <row r="10" spans="2:15" ht="24.6" customHeight="1" x14ac:dyDescent="0.3">
      <c r="B10" s="89" t="s">
        <v>14</v>
      </c>
      <c r="C10" s="202" t="s">
        <v>0</v>
      </c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3"/>
    </row>
    <row r="11" spans="2:15" ht="81" customHeight="1" x14ac:dyDescent="0.3">
      <c r="B11" s="90" t="s">
        <v>15</v>
      </c>
      <c r="C11" s="201" t="s">
        <v>87</v>
      </c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99" t="s">
        <v>4</v>
      </c>
      <c r="O11" s="91">
        <f>J12</f>
        <v>1</v>
      </c>
    </row>
    <row r="12" spans="2:15" ht="34.950000000000003" customHeight="1" x14ac:dyDescent="0.3">
      <c r="B12" s="192" t="s">
        <v>191</v>
      </c>
      <c r="C12" s="193"/>
      <c r="D12" s="193"/>
      <c r="E12" s="193"/>
      <c r="F12" s="193"/>
      <c r="G12" s="193"/>
      <c r="H12" s="193"/>
      <c r="I12" s="194"/>
      <c r="J12" s="84">
        <v>1</v>
      </c>
      <c r="K12" s="4"/>
      <c r="L12" s="4"/>
      <c r="M12" s="4"/>
      <c r="N12" s="94"/>
      <c r="O12" s="92"/>
    </row>
    <row r="13" spans="2:15" ht="34.950000000000003" customHeight="1" x14ac:dyDescent="0.3">
      <c r="B13" s="93"/>
      <c r="C13" s="59"/>
      <c r="D13" s="59"/>
      <c r="E13" s="59"/>
      <c r="F13" s="3"/>
      <c r="G13" s="4"/>
      <c r="H13" s="4"/>
      <c r="I13" s="4"/>
      <c r="J13" s="4"/>
      <c r="K13" s="4"/>
      <c r="L13" s="4"/>
      <c r="M13" s="4"/>
      <c r="N13" s="94"/>
      <c r="O13" s="92"/>
    </row>
    <row r="14" spans="2:15" ht="45" customHeight="1" x14ac:dyDescent="0.3">
      <c r="B14" s="89" t="s">
        <v>16</v>
      </c>
      <c r="C14" s="202" t="s">
        <v>94</v>
      </c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3"/>
    </row>
    <row r="15" spans="2:15" ht="36" customHeight="1" x14ac:dyDescent="0.3">
      <c r="B15" s="90" t="s">
        <v>17</v>
      </c>
      <c r="C15" s="201" t="s">
        <v>188</v>
      </c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99" t="s">
        <v>18</v>
      </c>
      <c r="O15" s="101">
        <f>M22</f>
        <v>3.6399999999999997</v>
      </c>
    </row>
    <row r="16" spans="2:15" ht="36" customHeight="1" x14ac:dyDescent="0.3">
      <c r="B16" s="96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100"/>
      <c r="O16" s="102"/>
    </row>
    <row r="17" spans="2:15" ht="36" customHeight="1" x14ac:dyDescent="0.3">
      <c r="B17" s="218" t="s">
        <v>195</v>
      </c>
      <c r="C17" s="198"/>
      <c r="D17" s="198"/>
      <c r="E17" s="198"/>
      <c r="F17" s="199"/>
      <c r="G17" s="4" t="s">
        <v>456</v>
      </c>
      <c r="H17" s="4" t="s">
        <v>457</v>
      </c>
      <c r="I17" s="4" t="s">
        <v>458</v>
      </c>
      <c r="J17" s="4" t="s">
        <v>206</v>
      </c>
      <c r="K17" s="210" t="s">
        <v>460</v>
      </c>
      <c r="L17" s="210"/>
      <c r="M17" s="252" t="s">
        <v>459</v>
      </c>
      <c r="N17" s="252"/>
      <c r="O17" s="102"/>
    </row>
    <row r="18" spans="2:15" ht="36" customHeight="1" x14ac:dyDescent="0.3">
      <c r="B18" s="218" t="s">
        <v>201</v>
      </c>
      <c r="C18" s="198"/>
      <c r="D18" s="198"/>
      <c r="E18" s="198"/>
      <c r="F18" s="199"/>
      <c r="G18" s="4">
        <v>1.4</v>
      </c>
      <c r="H18" s="4">
        <v>2.8</v>
      </c>
      <c r="I18" s="4">
        <v>0.1</v>
      </c>
      <c r="J18" s="4">
        <v>1</v>
      </c>
      <c r="K18" s="210"/>
      <c r="L18" s="210"/>
      <c r="M18" s="253">
        <f>ROUND(((G18*H18)-K18)*I18*J18,2)</f>
        <v>0.39</v>
      </c>
      <c r="N18" s="253"/>
      <c r="O18" s="102"/>
    </row>
    <row r="19" spans="2:15" ht="36" customHeight="1" x14ac:dyDescent="0.3">
      <c r="B19" s="218" t="s">
        <v>202</v>
      </c>
      <c r="C19" s="198"/>
      <c r="D19" s="198"/>
      <c r="E19" s="198"/>
      <c r="F19" s="199"/>
      <c r="G19" s="4">
        <v>1.2</v>
      </c>
      <c r="H19" s="4">
        <v>2.8</v>
      </c>
      <c r="I19" s="4">
        <v>0.2</v>
      </c>
      <c r="J19" s="4">
        <v>1</v>
      </c>
      <c r="K19" s="210">
        <v>1.6800000000000002</v>
      </c>
      <c r="L19" s="210"/>
      <c r="M19" s="253">
        <f t="shared" ref="M19:M21" si="0">ROUND(((G19*H19)-K19)*I19*J19,2)</f>
        <v>0.34</v>
      </c>
      <c r="N19" s="253"/>
      <c r="O19" s="102"/>
    </row>
    <row r="20" spans="2:15" ht="36" customHeight="1" x14ac:dyDescent="0.3">
      <c r="B20" s="218" t="s">
        <v>461</v>
      </c>
      <c r="C20" s="198"/>
      <c r="D20" s="198"/>
      <c r="E20" s="198"/>
      <c r="F20" s="199"/>
      <c r="G20" s="4">
        <v>4.4000000000000004</v>
      </c>
      <c r="H20" s="4">
        <v>2.8</v>
      </c>
      <c r="I20" s="4">
        <v>0.1</v>
      </c>
      <c r="J20" s="4">
        <v>1</v>
      </c>
      <c r="K20" s="210"/>
      <c r="L20" s="210"/>
      <c r="M20" s="253">
        <f t="shared" si="0"/>
        <v>1.23</v>
      </c>
      <c r="N20" s="253"/>
      <c r="O20" s="102"/>
    </row>
    <row r="21" spans="2:15" ht="36" customHeight="1" x14ac:dyDescent="0.3">
      <c r="B21" s="218" t="s">
        <v>462</v>
      </c>
      <c r="C21" s="198"/>
      <c r="D21" s="198"/>
      <c r="E21" s="198"/>
      <c r="F21" s="199"/>
      <c r="G21" s="4">
        <v>3</v>
      </c>
      <c r="H21" s="4">
        <v>2.8</v>
      </c>
      <c r="I21" s="4">
        <v>0.2</v>
      </c>
      <c r="J21" s="4">
        <v>1</v>
      </c>
      <c r="K21" s="210"/>
      <c r="L21" s="210"/>
      <c r="M21" s="253">
        <f t="shared" si="0"/>
        <v>1.68</v>
      </c>
      <c r="N21" s="253"/>
      <c r="O21" s="102"/>
    </row>
    <row r="22" spans="2:15" ht="36" customHeight="1" x14ac:dyDescent="0.3">
      <c r="B22" s="96"/>
      <c r="C22" s="97"/>
      <c r="D22" s="97"/>
      <c r="E22" s="97"/>
      <c r="F22" s="97"/>
      <c r="G22" s="97"/>
      <c r="H22" s="97"/>
      <c r="I22" s="97"/>
      <c r="J22" s="97"/>
      <c r="K22" s="214" t="s">
        <v>463</v>
      </c>
      <c r="L22" s="216"/>
      <c r="M22" s="214">
        <f>SUM(M18:N21)</f>
        <v>3.6399999999999997</v>
      </c>
      <c r="N22" s="216"/>
      <c r="O22" s="102"/>
    </row>
    <row r="23" spans="2:15" ht="36" customHeight="1" x14ac:dyDescent="0.3">
      <c r="B23" s="96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100"/>
      <c r="O23" s="102"/>
    </row>
    <row r="24" spans="2:15" ht="45" customHeight="1" x14ac:dyDescent="0.3">
      <c r="B24" s="90" t="s">
        <v>19</v>
      </c>
      <c r="C24" s="201" t="s">
        <v>291</v>
      </c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99" t="s">
        <v>20</v>
      </c>
      <c r="O24" s="101">
        <f>J28</f>
        <v>6.51</v>
      </c>
    </row>
    <row r="25" spans="2:15" ht="36" customHeight="1" x14ac:dyDescent="0.3">
      <c r="B25" s="219" t="s">
        <v>10</v>
      </c>
      <c r="C25" s="220"/>
      <c r="D25" s="220"/>
      <c r="E25" s="220"/>
      <c r="F25" s="221"/>
      <c r="G25" s="97" t="s">
        <v>200</v>
      </c>
      <c r="H25" s="97" t="s">
        <v>193</v>
      </c>
      <c r="I25" s="97" t="s">
        <v>464</v>
      </c>
      <c r="J25" s="222" t="s">
        <v>199</v>
      </c>
      <c r="K25" s="223"/>
      <c r="L25" s="97"/>
      <c r="M25" s="97"/>
      <c r="N25" s="100"/>
      <c r="O25" s="102"/>
    </row>
    <row r="26" spans="2:15" ht="36" customHeight="1" x14ac:dyDescent="0.3">
      <c r="B26" s="218" t="s">
        <v>465</v>
      </c>
      <c r="C26" s="198"/>
      <c r="D26" s="198"/>
      <c r="E26" s="198"/>
      <c r="F26" s="199"/>
      <c r="G26" s="3">
        <v>0.7</v>
      </c>
      <c r="H26" s="3">
        <v>2.1</v>
      </c>
      <c r="I26" s="3">
        <v>1</v>
      </c>
      <c r="J26" s="195">
        <f>ROUND(G26*H26*I26,2)</f>
        <v>1.47</v>
      </c>
      <c r="K26" s="200"/>
      <c r="L26" s="97"/>
      <c r="M26" s="97"/>
      <c r="N26" s="100"/>
      <c r="O26" s="102"/>
    </row>
    <row r="27" spans="2:15" ht="36" customHeight="1" x14ac:dyDescent="0.3">
      <c r="B27" s="218" t="s">
        <v>466</v>
      </c>
      <c r="C27" s="198"/>
      <c r="D27" s="198"/>
      <c r="E27" s="198"/>
      <c r="F27" s="199"/>
      <c r="G27" s="3">
        <v>0.8</v>
      </c>
      <c r="H27" s="3">
        <v>2.1</v>
      </c>
      <c r="I27" s="3">
        <v>3</v>
      </c>
      <c r="J27" s="195">
        <f>ROUND(G27*H27*I27,2)</f>
        <v>5.04</v>
      </c>
      <c r="K27" s="200"/>
      <c r="L27" s="97"/>
      <c r="M27" s="97"/>
      <c r="N27" s="100"/>
      <c r="O27" s="102"/>
    </row>
    <row r="28" spans="2:15" ht="36" customHeight="1" x14ac:dyDescent="0.3">
      <c r="B28" s="96"/>
      <c r="C28" s="97"/>
      <c r="D28" s="97"/>
      <c r="E28" s="97"/>
      <c r="F28" s="97"/>
      <c r="G28" s="214" t="s">
        <v>194</v>
      </c>
      <c r="H28" s="215"/>
      <c r="I28" s="216"/>
      <c r="J28" s="214">
        <f>SUM(J26:K27)</f>
        <v>6.51</v>
      </c>
      <c r="K28" s="216"/>
      <c r="L28" s="97"/>
      <c r="M28" s="97"/>
      <c r="N28" s="100"/>
      <c r="O28" s="102"/>
    </row>
    <row r="29" spans="2:15" ht="36" customHeight="1" x14ac:dyDescent="0.3">
      <c r="B29" s="96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100"/>
      <c r="O29" s="102"/>
    </row>
    <row r="30" spans="2:15" ht="45" customHeight="1" x14ac:dyDescent="0.3">
      <c r="B30" s="90" t="s">
        <v>21</v>
      </c>
      <c r="C30" s="201" t="s">
        <v>293</v>
      </c>
      <c r="D30" s="201"/>
      <c r="E30" s="201"/>
      <c r="F30" s="201"/>
      <c r="G30" s="201"/>
      <c r="H30" s="201"/>
      <c r="I30" s="201"/>
      <c r="J30" s="201"/>
      <c r="K30" s="201"/>
      <c r="L30" s="201"/>
      <c r="M30" s="201"/>
      <c r="N30" s="99" t="s">
        <v>20</v>
      </c>
      <c r="O30" s="101">
        <f>J32</f>
        <v>1.2</v>
      </c>
    </row>
    <row r="31" spans="2:15" ht="36" customHeight="1" x14ac:dyDescent="0.3">
      <c r="B31" s="219" t="s">
        <v>10</v>
      </c>
      <c r="C31" s="220"/>
      <c r="D31" s="220"/>
      <c r="E31" s="220"/>
      <c r="F31" s="221"/>
      <c r="G31" s="97" t="s">
        <v>200</v>
      </c>
      <c r="H31" s="97" t="s">
        <v>193</v>
      </c>
      <c r="I31" s="97" t="s">
        <v>464</v>
      </c>
      <c r="J31" s="214" t="s">
        <v>199</v>
      </c>
      <c r="K31" s="216"/>
      <c r="L31" s="97"/>
      <c r="M31" s="97"/>
      <c r="N31" s="100"/>
      <c r="O31" s="102"/>
    </row>
    <row r="32" spans="2:15" ht="36" customHeight="1" x14ac:dyDescent="0.3">
      <c r="B32" s="218" t="s">
        <v>467</v>
      </c>
      <c r="C32" s="198"/>
      <c r="D32" s="198"/>
      <c r="E32" s="198"/>
      <c r="F32" s="199"/>
      <c r="G32" s="3">
        <v>1</v>
      </c>
      <c r="H32" s="3">
        <v>1.2</v>
      </c>
      <c r="I32" s="3">
        <v>1</v>
      </c>
      <c r="J32" s="214">
        <f>ROUND(G32*H32*I32,2)</f>
        <v>1.2</v>
      </c>
      <c r="K32" s="216"/>
      <c r="L32" s="97"/>
      <c r="M32" s="97"/>
      <c r="N32" s="100"/>
      <c r="O32" s="102"/>
    </row>
    <row r="33" spans="2:15" ht="36" customHeight="1" x14ac:dyDescent="0.3">
      <c r="B33" s="96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100"/>
      <c r="O33" s="102"/>
    </row>
    <row r="34" spans="2:15" ht="60.6" customHeight="1" x14ac:dyDescent="0.3">
      <c r="B34" s="90" t="s">
        <v>88</v>
      </c>
      <c r="C34" s="201" t="s">
        <v>93</v>
      </c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99" t="s">
        <v>37</v>
      </c>
      <c r="O34" s="101">
        <f>J36</f>
        <v>1</v>
      </c>
    </row>
    <row r="35" spans="2:15" ht="36" customHeight="1" x14ac:dyDescent="0.3">
      <c r="B35" s="219" t="s">
        <v>195</v>
      </c>
      <c r="C35" s="220"/>
      <c r="D35" s="220"/>
      <c r="E35" s="221"/>
      <c r="F35" s="219" t="s">
        <v>10</v>
      </c>
      <c r="G35" s="220"/>
      <c r="H35" s="220"/>
      <c r="I35" s="221"/>
      <c r="J35" s="214" t="s">
        <v>205</v>
      </c>
      <c r="K35" s="216"/>
      <c r="L35" s="97"/>
      <c r="M35" s="103"/>
      <c r="N35" s="103"/>
      <c r="O35" s="102"/>
    </row>
    <row r="36" spans="2:15" ht="36" customHeight="1" x14ac:dyDescent="0.3">
      <c r="B36" s="218" t="s">
        <v>203</v>
      </c>
      <c r="C36" s="198"/>
      <c r="D36" s="198"/>
      <c r="E36" s="199"/>
      <c r="F36" s="218" t="s">
        <v>468</v>
      </c>
      <c r="G36" s="198"/>
      <c r="H36" s="198"/>
      <c r="I36" s="199"/>
      <c r="J36" s="214">
        <v>1</v>
      </c>
      <c r="K36" s="216"/>
      <c r="L36" s="3"/>
      <c r="M36" s="103"/>
      <c r="N36" s="103"/>
      <c r="O36" s="102"/>
    </row>
    <row r="37" spans="2:15" ht="36" customHeight="1" x14ac:dyDescent="0.3">
      <c r="B37" s="96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100"/>
      <c r="O37" s="102"/>
    </row>
    <row r="38" spans="2:15" ht="83.4" customHeight="1" x14ac:dyDescent="0.3">
      <c r="B38" s="90" t="s">
        <v>89</v>
      </c>
      <c r="C38" s="201" t="s">
        <v>452</v>
      </c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99" t="s">
        <v>37</v>
      </c>
      <c r="O38" s="101">
        <f>I44</f>
        <v>4</v>
      </c>
    </row>
    <row r="39" spans="2:15" ht="36" customHeight="1" x14ac:dyDescent="0.3">
      <c r="B39" s="96"/>
      <c r="C39" s="97"/>
      <c r="D39" s="97"/>
      <c r="E39" s="219" t="s">
        <v>195</v>
      </c>
      <c r="F39" s="220"/>
      <c r="G39" s="220"/>
      <c r="H39" s="221"/>
      <c r="I39" s="222" t="s">
        <v>205</v>
      </c>
      <c r="J39" s="223"/>
      <c r="K39" s="97"/>
      <c r="L39" s="97"/>
      <c r="M39" s="97"/>
      <c r="N39" s="100"/>
      <c r="O39" s="102"/>
    </row>
    <row r="40" spans="2:15" ht="36" customHeight="1" x14ac:dyDescent="0.3">
      <c r="B40" s="96"/>
      <c r="C40" s="97"/>
      <c r="D40" s="97"/>
      <c r="E40" s="195" t="s">
        <v>198</v>
      </c>
      <c r="F40" s="196"/>
      <c r="G40" s="196"/>
      <c r="H40" s="200"/>
      <c r="I40" s="195">
        <v>1</v>
      </c>
      <c r="J40" s="200"/>
      <c r="K40" s="97"/>
      <c r="L40" s="97"/>
      <c r="M40" s="97"/>
      <c r="N40" s="100"/>
      <c r="O40" s="102"/>
    </row>
    <row r="41" spans="2:15" ht="36" customHeight="1" x14ac:dyDescent="0.3">
      <c r="B41" s="96"/>
      <c r="C41" s="97"/>
      <c r="D41" s="97"/>
      <c r="E41" s="195" t="s">
        <v>203</v>
      </c>
      <c r="F41" s="196"/>
      <c r="G41" s="196"/>
      <c r="H41" s="200"/>
      <c r="I41" s="195">
        <v>1</v>
      </c>
      <c r="J41" s="200"/>
      <c r="K41" s="97"/>
      <c r="L41" s="97"/>
      <c r="M41" s="97"/>
      <c r="N41" s="100"/>
      <c r="O41" s="102"/>
    </row>
    <row r="42" spans="2:15" ht="36" customHeight="1" x14ac:dyDescent="0.3">
      <c r="B42" s="96"/>
      <c r="C42" s="97"/>
      <c r="D42" s="97"/>
      <c r="E42" s="195" t="s">
        <v>202</v>
      </c>
      <c r="F42" s="196"/>
      <c r="G42" s="196"/>
      <c r="H42" s="200"/>
      <c r="I42" s="195">
        <v>1</v>
      </c>
      <c r="J42" s="200"/>
      <c r="K42" s="97"/>
      <c r="L42" s="97"/>
      <c r="M42" s="97"/>
      <c r="N42" s="100"/>
      <c r="O42" s="102"/>
    </row>
    <row r="43" spans="2:15" ht="36" customHeight="1" x14ac:dyDescent="0.3">
      <c r="B43" s="96"/>
      <c r="C43" s="97"/>
      <c r="D43" s="97"/>
      <c r="E43" s="195" t="s">
        <v>204</v>
      </c>
      <c r="F43" s="196"/>
      <c r="G43" s="196"/>
      <c r="H43" s="200"/>
      <c r="I43" s="195">
        <v>1</v>
      </c>
      <c r="J43" s="200"/>
      <c r="K43" s="97"/>
      <c r="L43" s="97"/>
      <c r="M43" s="97"/>
      <c r="N43" s="100"/>
      <c r="O43" s="102"/>
    </row>
    <row r="44" spans="2:15" ht="36" customHeight="1" x14ac:dyDescent="0.3">
      <c r="B44" s="96"/>
      <c r="C44" s="97"/>
      <c r="D44" s="97"/>
      <c r="E44" s="214" t="s">
        <v>192</v>
      </c>
      <c r="F44" s="215"/>
      <c r="G44" s="215"/>
      <c r="H44" s="216"/>
      <c r="I44" s="214">
        <f>SUM(I40:J43)</f>
        <v>4</v>
      </c>
      <c r="J44" s="216"/>
      <c r="K44" s="97"/>
      <c r="L44" s="97"/>
      <c r="M44" s="97"/>
      <c r="N44" s="100"/>
      <c r="O44" s="102"/>
    </row>
    <row r="45" spans="2:15" ht="36" customHeight="1" x14ac:dyDescent="0.3"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100"/>
      <c r="O45" s="102"/>
    </row>
    <row r="46" spans="2:15" ht="57" customHeight="1" x14ac:dyDescent="0.3">
      <c r="B46" s="90" t="s">
        <v>90</v>
      </c>
      <c r="C46" s="201" t="s">
        <v>453</v>
      </c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99" t="s">
        <v>37</v>
      </c>
      <c r="O46" s="101">
        <f>I50</f>
        <v>2</v>
      </c>
    </row>
    <row r="47" spans="2:15" ht="36" customHeight="1" x14ac:dyDescent="0.3">
      <c r="B47" s="96"/>
      <c r="C47" s="97"/>
      <c r="D47" s="97"/>
      <c r="E47" s="219" t="s">
        <v>195</v>
      </c>
      <c r="F47" s="220"/>
      <c r="G47" s="220"/>
      <c r="H47" s="221"/>
      <c r="I47" s="222" t="s">
        <v>205</v>
      </c>
      <c r="J47" s="223"/>
      <c r="K47" s="97"/>
      <c r="L47" s="97"/>
      <c r="M47" s="97"/>
      <c r="N47" s="100"/>
      <c r="O47" s="102"/>
    </row>
    <row r="48" spans="2:15" ht="36" customHeight="1" x14ac:dyDescent="0.3">
      <c r="B48" s="96"/>
      <c r="C48" s="97"/>
      <c r="D48" s="97"/>
      <c r="E48" s="195" t="s">
        <v>203</v>
      </c>
      <c r="F48" s="196"/>
      <c r="G48" s="196"/>
      <c r="H48" s="200"/>
      <c r="I48" s="195">
        <v>1</v>
      </c>
      <c r="J48" s="200"/>
      <c r="K48" s="97"/>
      <c r="L48" s="97"/>
      <c r="M48" s="97"/>
      <c r="N48" s="100"/>
      <c r="O48" s="102"/>
    </row>
    <row r="49" spans="2:15" ht="36" customHeight="1" x14ac:dyDescent="0.3">
      <c r="B49" s="96"/>
      <c r="C49" s="97"/>
      <c r="D49" s="97"/>
      <c r="E49" s="195" t="s">
        <v>204</v>
      </c>
      <c r="F49" s="196"/>
      <c r="G49" s="196"/>
      <c r="H49" s="200"/>
      <c r="I49" s="195">
        <v>1</v>
      </c>
      <c r="J49" s="200"/>
      <c r="K49" s="97"/>
      <c r="L49" s="97"/>
      <c r="M49" s="97"/>
      <c r="N49" s="100"/>
      <c r="O49" s="102"/>
    </row>
    <row r="50" spans="2:15" ht="36" customHeight="1" x14ac:dyDescent="0.3">
      <c r="B50" s="96"/>
      <c r="C50" s="97"/>
      <c r="D50" s="97"/>
      <c r="E50" s="214" t="s">
        <v>192</v>
      </c>
      <c r="F50" s="215"/>
      <c r="G50" s="215"/>
      <c r="H50" s="216"/>
      <c r="I50" s="214">
        <f>SUM(I48:J49)</f>
        <v>2</v>
      </c>
      <c r="J50" s="216"/>
      <c r="K50" s="97"/>
      <c r="L50" s="97"/>
      <c r="M50" s="97"/>
      <c r="N50" s="100"/>
      <c r="O50" s="102"/>
    </row>
    <row r="51" spans="2:15" ht="36" customHeight="1" x14ac:dyDescent="0.3"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100"/>
      <c r="O51" s="102"/>
    </row>
    <row r="52" spans="2:15" ht="66" customHeight="1" x14ac:dyDescent="0.3">
      <c r="B52" s="90" t="s">
        <v>91</v>
      </c>
      <c r="C52" s="201" t="s">
        <v>297</v>
      </c>
      <c r="D52" s="201"/>
      <c r="E52" s="201"/>
      <c r="F52" s="201"/>
      <c r="G52" s="201"/>
      <c r="H52" s="201"/>
      <c r="I52" s="201"/>
      <c r="J52" s="201"/>
      <c r="K52" s="201"/>
      <c r="L52" s="201"/>
      <c r="M52" s="201"/>
      <c r="N52" s="99" t="s">
        <v>22</v>
      </c>
      <c r="O52" s="101">
        <f>I56</f>
        <v>12</v>
      </c>
    </row>
    <row r="53" spans="2:15" ht="36" customHeight="1" x14ac:dyDescent="0.3">
      <c r="B53" s="96"/>
      <c r="C53" s="97"/>
      <c r="D53" s="97"/>
      <c r="E53" s="219" t="s">
        <v>195</v>
      </c>
      <c r="F53" s="220"/>
      <c r="G53" s="220"/>
      <c r="H53" s="221"/>
      <c r="I53" s="222" t="s">
        <v>196</v>
      </c>
      <c r="J53" s="223"/>
      <c r="K53" s="97"/>
      <c r="L53" s="97"/>
      <c r="M53" s="97"/>
      <c r="N53" s="100"/>
      <c r="O53" s="102"/>
    </row>
    <row r="54" spans="2:15" ht="36" customHeight="1" x14ac:dyDescent="0.3">
      <c r="B54" s="96"/>
      <c r="C54" s="97"/>
      <c r="D54" s="97"/>
      <c r="E54" s="195" t="s">
        <v>203</v>
      </c>
      <c r="F54" s="196"/>
      <c r="G54" s="196"/>
      <c r="H54" s="200"/>
      <c r="I54" s="195">
        <v>6</v>
      </c>
      <c r="J54" s="200"/>
      <c r="K54" s="97"/>
      <c r="L54" s="97"/>
      <c r="M54" s="97"/>
      <c r="N54" s="100"/>
      <c r="O54" s="102"/>
    </row>
    <row r="55" spans="2:15" ht="36" customHeight="1" x14ac:dyDescent="0.3">
      <c r="B55" s="96"/>
      <c r="C55" s="97"/>
      <c r="D55" s="97"/>
      <c r="E55" s="195" t="s">
        <v>204</v>
      </c>
      <c r="F55" s="196"/>
      <c r="G55" s="196"/>
      <c r="H55" s="200"/>
      <c r="I55" s="195">
        <v>6</v>
      </c>
      <c r="J55" s="200"/>
      <c r="K55" s="97"/>
      <c r="L55" s="97"/>
      <c r="M55" s="97"/>
      <c r="N55" s="100"/>
      <c r="O55" s="102"/>
    </row>
    <row r="56" spans="2:15" ht="36" customHeight="1" x14ac:dyDescent="0.3">
      <c r="B56" s="96"/>
      <c r="C56" s="97"/>
      <c r="D56" s="97"/>
      <c r="E56" s="214" t="s">
        <v>469</v>
      </c>
      <c r="F56" s="215"/>
      <c r="G56" s="215"/>
      <c r="H56" s="216"/>
      <c r="I56" s="214">
        <f>SUM(I54:J55)</f>
        <v>12</v>
      </c>
      <c r="J56" s="216"/>
      <c r="K56" s="97"/>
      <c r="L56" s="97"/>
      <c r="M56" s="97"/>
      <c r="N56" s="100"/>
      <c r="O56" s="102"/>
    </row>
    <row r="57" spans="2:15" ht="36" customHeight="1" x14ac:dyDescent="0.3"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100"/>
      <c r="O57" s="102"/>
    </row>
    <row r="58" spans="2:15" ht="45" customHeight="1" x14ac:dyDescent="0.3">
      <c r="B58" s="89" t="s">
        <v>23</v>
      </c>
      <c r="C58" s="202" t="s">
        <v>217</v>
      </c>
      <c r="D58" s="202"/>
      <c r="E58" s="202"/>
      <c r="F58" s="202"/>
      <c r="G58" s="202"/>
      <c r="H58" s="202"/>
      <c r="I58" s="202"/>
      <c r="J58" s="202"/>
      <c r="K58" s="202"/>
      <c r="L58" s="202"/>
      <c r="M58" s="202"/>
      <c r="N58" s="202"/>
      <c r="O58" s="203"/>
    </row>
    <row r="59" spans="2:15" ht="45" customHeight="1" x14ac:dyDescent="0.3">
      <c r="B59" s="90" t="s">
        <v>24</v>
      </c>
      <c r="C59" s="201" t="s">
        <v>299</v>
      </c>
      <c r="D59" s="201"/>
      <c r="E59" s="201"/>
      <c r="F59" s="201"/>
      <c r="G59" s="201"/>
      <c r="H59" s="201"/>
      <c r="I59" s="201"/>
      <c r="J59" s="201"/>
      <c r="K59" s="201"/>
      <c r="L59" s="201"/>
      <c r="M59" s="201"/>
      <c r="N59" s="99" t="s">
        <v>22</v>
      </c>
      <c r="O59" s="101">
        <f>L61</f>
        <v>25.8</v>
      </c>
    </row>
    <row r="60" spans="2:15" ht="36" customHeight="1" x14ac:dyDescent="0.3">
      <c r="B60" s="96"/>
      <c r="C60" s="209" t="s">
        <v>10</v>
      </c>
      <c r="D60" s="209"/>
      <c r="E60" s="209"/>
      <c r="F60" s="209"/>
      <c r="G60" s="209"/>
      <c r="H60" s="209"/>
      <c r="I60" s="209"/>
      <c r="J60" s="209"/>
      <c r="K60" s="209"/>
      <c r="L60" s="217" t="s">
        <v>196</v>
      </c>
      <c r="M60" s="217"/>
      <c r="N60" s="100"/>
      <c r="O60" s="102"/>
    </row>
    <row r="61" spans="2:15" ht="36" customHeight="1" x14ac:dyDescent="0.3">
      <c r="B61" s="96"/>
      <c r="C61" s="210" t="s">
        <v>470</v>
      </c>
      <c r="D61" s="210"/>
      <c r="E61" s="210"/>
      <c r="F61" s="210"/>
      <c r="G61" s="210"/>
      <c r="H61" s="210"/>
      <c r="I61" s="210"/>
      <c r="J61" s="210"/>
      <c r="K61" s="210"/>
      <c r="L61" s="217">
        <f>ROUND(4.1*2+8.8*2,2)</f>
        <v>25.8</v>
      </c>
      <c r="M61" s="217"/>
      <c r="N61" s="100"/>
      <c r="O61" s="102"/>
    </row>
    <row r="62" spans="2:15" ht="36" customHeight="1" x14ac:dyDescent="0.3">
      <c r="B62" s="96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100"/>
      <c r="O62" s="102"/>
    </row>
    <row r="63" spans="2:15" ht="45" customHeight="1" x14ac:dyDescent="0.3">
      <c r="B63" s="90" t="s">
        <v>218</v>
      </c>
      <c r="C63" s="201" t="s">
        <v>301</v>
      </c>
      <c r="D63" s="201"/>
      <c r="E63" s="201"/>
      <c r="F63" s="201"/>
      <c r="G63" s="201"/>
      <c r="H63" s="201"/>
      <c r="I63" s="201"/>
      <c r="J63" s="201"/>
      <c r="K63" s="201"/>
      <c r="L63" s="201"/>
      <c r="M63" s="201"/>
      <c r="N63" s="99" t="s">
        <v>18</v>
      </c>
      <c r="O63" s="101">
        <f>M78</f>
        <v>15.21</v>
      </c>
    </row>
    <row r="64" spans="2:15" ht="36" customHeight="1" x14ac:dyDescent="0.3">
      <c r="B64" s="208" t="s">
        <v>471</v>
      </c>
      <c r="C64" s="208"/>
      <c r="D64" s="208"/>
      <c r="E64" s="209" t="s">
        <v>472</v>
      </c>
      <c r="F64" s="209"/>
      <c r="G64" s="209" t="s">
        <v>473</v>
      </c>
      <c r="H64" s="209"/>
      <c r="I64" s="209" t="s">
        <v>474</v>
      </c>
      <c r="J64" s="209"/>
      <c r="K64" s="209" t="s">
        <v>197</v>
      </c>
      <c r="L64" s="209"/>
      <c r="M64" s="209" t="s">
        <v>475</v>
      </c>
      <c r="N64" s="209"/>
      <c r="O64" s="209"/>
    </row>
    <row r="65" spans="2:15" ht="36" customHeight="1" x14ac:dyDescent="0.3">
      <c r="B65" s="207" t="s">
        <v>476</v>
      </c>
      <c r="C65" s="207"/>
      <c r="D65" s="207"/>
      <c r="E65" s="195">
        <v>1</v>
      </c>
      <c r="F65" s="200"/>
      <c r="G65" s="195">
        <v>1</v>
      </c>
      <c r="H65" s="200"/>
      <c r="I65" s="195">
        <v>1.55</v>
      </c>
      <c r="J65" s="200"/>
      <c r="K65" s="195">
        <v>2</v>
      </c>
      <c r="L65" s="200"/>
      <c r="M65" s="195">
        <f>ROUND(E65*G65*I65*K65,2)</f>
        <v>3.1</v>
      </c>
      <c r="N65" s="200"/>
      <c r="O65" s="108"/>
    </row>
    <row r="66" spans="2:15" ht="36" customHeight="1" x14ac:dyDescent="0.3">
      <c r="B66" s="207" t="s">
        <v>477</v>
      </c>
      <c r="C66" s="207"/>
      <c r="D66" s="207"/>
      <c r="E66" s="195">
        <v>1.1000000000000001</v>
      </c>
      <c r="F66" s="200"/>
      <c r="G66" s="195">
        <v>1.1000000000000001</v>
      </c>
      <c r="H66" s="200"/>
      <c r="I66" s="195">
        <v>1.55</v>
      </c>
      <c r="J66" s="200"/>
      <c r="K66" s="195">
        <v>2</v>
      </c>
      <c r="L66" s="200"/>
      <c r="M66" s="195">
        <f>ROUND(E66*G66*I66*K66,2)</f>
        <v>3.75</v>
      </c>
      <c r="N66" s="200"/>
      <c r="O66" s="108"/>
    </row>
    <row r="67" spans="2:15" ht="36" customHeight="1" x14ac:dyDescent="0.3">
      <c r="B67" s="207" t="s">
        <v>478</v>
      </c>
      <c r="C67" s="207"/>
      <c r="D67" s="207"/>
      <c r="E67" s="195">
        <v>1</v>
      </c>
      <c r="F67" s="200"/>
      <c r="G67" s="195">
        <v>1</v>
      </c>
      <c r="H67" s="200"/>
      <c r="I67" s="195">
        <v>1.55</v>
      </c>
      <c r="J67" s="200"/>
      <c r="K67" s="195">
        <v>1</v>
      </c>
      <c r="L67" s="200"/>
      <c r="M67" s="195">
        <f t="shared" ref="M67:M77" si="1">ROUND(E67*G67*I67*K67,2)</f>
        <v>1.55</v>
      </c>
      <c r="N67" s="200"/>
      <c r="O67" s="108"/>
    </row>
    <row r="68" spans="2:15" ht="36" customHeight="1" x14ac:dyDescent="0.3">
      <c r="B68" s="207" t="s">
        <v>479</v>
      </c>
      <c r="C68" s="207"/>
      <c r="D68" s="207"/>
      <c r="E68" s="195">
        <v>1.2</v>
      </c>
      <c r="F68" s="200"/>
      <c r="G68" s="195">
        <v>1</v>
      </c>
      <c r="H68" s="200"/>
      <c r="I68" s="195">
        <v>1.55</v>
      </c>
      <c r="J68" s="200"/>
      <c r="K68" s="195">
        <v>1</v>
      </c>
      <c r="L68" s="200"/>
      <c r="M68" s="195">
        <f t="shared" si="1"/>
        <v>1.86</v>
      </c>
      <c r="N68" s="200"/>
      <c r="O68" s="108"/>
    </row>
    <row r="69" spans="2:15" ht="36" customHeight="1" x14ac:dyDescent="0.3">
      <c r="B69" s="207" t="s">
        <v>480</v>
      </c>
      <c r="C69" s="207"/>
      <c r="D69" s="207"/>
      <c r="E69" s="195">
        <v>1.2</v>
      </c>
      <c r="F69" s="200"/>
      <c r="G69" s="195">
        <v>1.2</v>
      </c>
      <c r="H69" s="200"/>
      <c r="I69" s="195">
        <v>1.55</v>
      </c>
      <c r="J69" s="200"/>
      <c r="K69" s="195">
        <v>1</v>
      </c>
      <c r="L69" s="200"/>
      <c r="M69" s="195">
        <f t="shared" si="1"/>
        <v>2.23</v>
      </c>
      <c r="N69" s="200"/>
      <c r="O69" s="108"/>
    </row>
    <row r="70" spans="2:15" ht="36" customHeight="1" x14ac:dyDescent="0.3">
      <c r="B70" s="207" t="s">
        <v>481</v>
      </c>
      <c r="C70" s="207"/>
      <c r="D70" s="207"/>
      <c r="E70" s="195">
        <v>1.55</v>
      </c>
      <c r="F70" s="200"/>
      <c r="G70" s="195">
        <v>0.4</v>
      </c>
      <c r="H70" s="200"/>
      <c r="I70" s="195">
        <v>0.35</v>
      </c>
      <c r="J70" s="200"/>
      <c r="K70" s="195">
        <v>1</v>
      </c>
      <c r="L70" s="200"/>
      <c r="M70" s="195">
        <f t="shared" si="1"/>
        <v>0.22</v>
      </c>
      <c r="N70" s="200"/>
      <c r="O70" s="108"/>
    </row>
    <row r="71" spans="2:15" ht="36" customHeight="1" x14ac:dyDescent="0.3">
      <c r="B71" s="207" t="s">
        <v>482</v>
      </c>
      <c r="C71" s="207"/>
      <c r="D71" s="207"/>
      <c r="E71" s="195">
        <v>2.2599999999999998</v>
      </c>
      <c r="F71" s="200"/>
      <c r="G71" s="195">
        <v>0.34</v>
      </c>
      <c r="H71" s="200"/>
      <c r="I71" s="195">
        <v>0.35</v>
      </c>
      <c r="J71" s="200"/>
      <c r="K71" s="195">
        <v>1</v>
      </c>
      <c r="L71" s="200"/>
      <c r="M71" s="195">
        <f t="shared" si="1"/>
        <v>0.27</v>
      </c>
      <c r="N71" s="200"/>
      <c r="O71" s="108"/>
    </row>
    <row r="72" spans="2:15" ht="36" customHeight="1" x14ac:dyDescent="0.3">
      <c r="B72" s="207" t="s">
        <v>483</v>
      </c>
      <c r="C72" s="207"/>
      <c r="D72" s="207"/>
      <c r="E72" s="195">
        <v>1.55</v>
      </c>
      <c r="F72" s="200"/>
      <c r="G72" s="195">
        <v>0.34</v>
      </c>
      <c r="H72" s="200"/>
      <c r="I72" s="195">
        <v>0.35</v>
      </c>
      <c r="J72" s="200"/>
      <c r="K72" s="195">
        <v>1</v>
      </c>
      <c r="L72" s="200"/>
      <c r="M72" s="195">
        <f t="shared" si="1"/>
        <v>0.18</v>
      </c>
      <c r="N72" s="200"/>
      <c r="O72" s="108"/>
    </row>
    <row r="73" spans="2:15" ht="36" customHeight="1" x14ac:dyDescent="0.3">
      <c r="B73" s="207" t="s">
        <v>484</v>
      </c>
      <c r="C73" s="207"/>
      <c r="D73" s="207"/>
      <c r="E73" s="195">
        <v>1.28</v>
      </c>
      <c r="F73" s="200"/>
      <c r="G73" s="195">
        <v>0.34</v>
      </c>
      <c r="H73" s="200"/>
      <c r="I73" s="195">
        <v>0.35</v>
      </c>
      <c r="J73" s="200"/>
      <c r="K73" s="195">
        <v>1</v>
      </c>
      <c r="L73" s="200"/>
      <c r="M73" s="195">
        <f t="shared" si="1"/>
        <v>0.15</v>
      </c>
      <c r="N73" s="200"/>
      <c r="O73" s="108"/>
    </row>
    <row r="74" spans="2:15" ht="36" customHeight="1" x14ac:dyDescent="0.3">
      <c r="B74" s="207" t="s">
        <v>485</v>
      </c>
      <c r="C74" s="207"/>
      <c r="D74" s="207"/>
      <c r="E74" s="195">
        <v>1.55</v>
      </c>
      <c r="F74" s="200"/>
      <c r="G74" s="195">
        <v>0.4</v>
      </c>
      <c r="H74" s="200"/>
      <c r="I74" s="195">
        <v>0.35</v>
      </c>
      <c r="J74" s="200"/>
      <c r="K74" s="195">
        <v>1</v>
      </c>
      <c r="L74" s="200"/>
      <c r="M74" s="195">
        <f t="shared" si="1"/>
        <v>0.22</v>
      </c>
      <c r="N74" s="200"/>
      <c r="O74" s="108"/>
    </row>
    <row r="75" spans="2:15" ht="36" customHeight="1" x14ac:dyDescent="0.3">
      <c r="B75" s="207" t="s">
        <v>486</v>
      </c>
      <c r="C75" s="207"/>
      <c r="D75" s="207"/>
      <c r="E75" s="195">
        <v>5.9</v>
      </c>
      <c r="F75" s="200"/>
      <c r="G75" s="195">
        <v>0.34</v>
      </c>
      <c r="H75" s="200"/>
      <c r="I75" s="195">
        <v>0.35</v>
      </c>
      <c r="J75" s="200"/>
      <c r="K75" s="195">
        <v>1</v>
      </c>
      <c r="L75" s="200"/>
      <c r="M75" s="195">
        <f t="shared" si="1"/>
        <v>0.7</v>
      </c>
      <c r="N75" s="200"/>
      <c r="O75" s="108"/>
    </row>
    <row r="76" spans="2:15" ht="36" customHeight="1" x14ac:dyDescent="0.3">
      <c r="B76" s="207" t="s">
        <v>487</v>
      </c>
      <c r="C76" s="207"/>
      <c r="D76" s="207"/>
      <c r="E76" s="195">
        <v>2.82</v>
      </c>
      <c r="F76" s="200"/>
      <c r="G76" s="195">
        <v>0.34</v>
      </c>
      <c r="H76" s="200"/>
      <c r="I76" s="195">
        <v>0.35</v>
      </c>
      <c r="J76" s="200"/>
      <c r="K76" s="195">
        <v>1</v>
      </c>
      <c r="L76" s="200"/>
      <c r="M76" s="195">
        <f t="shared" si="1"/>
        <v>0.34</v>
      </c>
      <c r="N76" s="200"/>
      <c r="O76" s="108"/>
    </row>
    <row r="77" spans="2:15" ht="36" customHeight="1" x14ac:dyDescent="0.3">
      <c r="B77" s="207" t="s">
        <v>488</v>
      </c>
      <c r="C77" s="207"/>
      <c r="D77" s="207"/>
      <c r="E77" s="195">
        <v>4.55</v>
      </c>
      <c r="F77" s="200"/>
      <c r="G77" s="195">
        <v>0.4</v>
      </c>
      <c r="H77" s="200"/>
      <c r="I77" s="195">
        <v>0.35</v>
      </c>
      <c r="J77" s="200"/>
      <c r="K77" s="195">
        <v>1</v>
      </c>
      <c r="L77" s="200"/>
      <c r="M77" s="195">
        <f t="shared" si="1"/>
        <v>0.64</v>
      </c>
      <c r="N77" s="200"/>
      <c r="O77" s="108"/>
    </row>
    <row r="78" spans="2:15" ht="36" customHeight="1" x14ac:dyDescent="0.3">
      <c r="B78" s="207"/>
      <c r="C78" s="207"/>
      <c r="D78" s="207"/>
      <c r="E78" s="210"/>
      <c r="F78" s="210"/>
      <c r="G78" s="210"/>
      <c r="H78" s="210"/>
      <c r="I78" s="211" t="s">
        <v>463</v>
      </c>
      <c r="J78" s="212"/>
      <c r="K78" s="212"/>
      <c r="L78" s="213"/>
      <c r="M78" s="217">
        <f>ROUND(SUM(M65:O77),2)</f>
        <v>15.21</v>
      </c>
      <c r="N78" s="217"/>
      <c r="O78" s="217"/>
    </row>
    <row r="79" spans="2:15" ht="36" customHeight="1" x14ac:dyDescent="0.3">
      <c r="B79" s="96"/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100"/>
      <c r="O79" s="102"/>
    </row>
    <row r="80" spans="2:15" ht="45" customHeight="1" x14ac:dyDescent="0.3">
      <c r="B80" s="90" t="s">
        <v>219</v>
      </c>
      <c r="C80" s="201" t="s">
        <v>303</v>
      </c>
      <c r="D80" s="201"/>
      <c r="E80" s="201"/>
      <c r="F80" s="201"/>
      <c r="G80" s="201"/>
      <c r="H80" s="201"/>
      <c r="I80" s="201"/>
      <c r="J80" s="201"/>
      <c r="K80" s="201"/>
      <c r="L80" s="201"/>
      <c r="M80" s="201"/>
      <c r="N80" s="99" t="s">
        <v>20</v>
      </c>
      <c r="O80" s="101">
        <f>K95</f>
        <v>15.829999999999998</v>
      </c>
    </row>
    <row r="81" spans="2:15" ht="36" customHeight="1" x14ac:dyDescent="0.3">
      <c r="B81" s="208" t="s">
        <v>471</v>
      </c>
      <c r="C81" s="208"/>
      <c r="D81" s="208"/>
      <c r="E81" s="209" t="s">
        <v>472</v>
      </c>
      <c r="F81" s="209"/>
      <c r="G81" s="209" t="s">
        <v>473</v>
      </c>
      <c r="H81" s="209"/>
      <c r="I81" s="209" t="s">
        <v>197</v>
      </c>
      <c r="J81" s="209"/>
      <c r="K81" s="209" t="s">
        <v>489</v>
      </c>
      <c r="L81" s="209"/>
      <c r="M81" s="85"/>
      <c r="N81" s="103"/>
      <c r="O81" s="103"/>
    </row>
    <row r="82" spans="2:15" ht="36" customHeight="1" x14ac:dyDescent="0.3">
      <c r="B82" s="207" t="s">
        <v>476</v>
      </c>
      <c r="C82" s="207"/>
      <c r="D82" s="207"/>
      <c r="E82" s="195">
        <v>1</v>
      </c>
      <c r="F82" s="200"/>
      <c r="G82" s="195">
        <v>1</v>
      </c>
      <c r="H82" s="200"/>
      <c r="I82" s="195">
        <v>2</v>
      </c>
      <c r="J82" s="200"/>
      <c r="K82" s="195">
        <f>ROUND(E82*G82*I82,2)</f>
        <v>2</v>
      </c>
      <c r="L82" s="200"/>
      <c r="M82" s="85"/>
      <c r="N82" s="104"/>
      <c r="O82" s="104"/>
    </row>
    <row r="83" spans="2:15" ht="36" customHeight="1" x14ac:dyDescent="0.3">
      <c r="B83" s="207" t="s">
        <v>477</v>
      </c>
      <c r="C83" s="207"/>
      <c r="D83" s="207"/>
      <c r="E83" s="195">
        <v>1.1000000000000001</v>
      </c>
      <c r="F83" s="200"/>
      <c r="G83" s="195">
        <v>1.1000000000000001</v>
      </c>
      <c r="H83" s="200"/>
      <c r="I83" s="195">
        <v>2</v>
      </c>
      <c r="J83" s="200"/>
      <c r="K83" s="195">
        <f t="shared" ref="K83:K94" si="2">ROUND(E83*G83*I83,2)</f>
        <v>2.42</v>
      </c>
      <c r="L83" s="200"/>
      <c r="M83" s="85"/>
      <c r="N83" s="104"/>
      <c r="O83" s="104"/>
    </row>
    <row r="84" spans="2:15" ht="36" customHeight="1" x14ac:dyDescent="0.3">
      <c r="B84" s="207" t="s">
        <v>478</v>
      </c>
      <c r="C84" s="207"/>
      <c r="D84" s="207"/>
      <c r="E84" s="195">
        <v>1</v>
      </c>
      <c r="F84" s="200"/>
      <c r="G84" s="195">
        <v>1</v>
      </c>
      <c r="H84" s="200"/>
      <c r="I84" s="195">
        <v>1</v>
      </c>
      <c r="J84" s="200"/>
      <c r="K84" s="195">
        <f t="shared" si="2"/>
        <v>1</v>
      </c>
      <c r="L84" s="200"/>
      <c r="M84" s="85"/>
      <c r="N84" s="104"/>
      <c r="O84" s="104"/>
    </row>
    <row r="85" spans="2:15" ht="36" customHeight="1" x14ac:dyDescent="0.3">
      <c r="B85" s="207" t="s">
        <v>479</v>
      </c>
      <c r="C85" s="207"/>
      <c r="D85" s="207"/>
      <c r="E85" s="195">
        <v>1.2</v>
      </c>
      <c r="F85" s="200"/>
      <c r="G85" s="195">
        <v>1</v>
      </c>
      <c r="H85" s="200"/>
      <c r="I85" s="195">
        <v>1</v>
      </c>
      <c r="J85" s="200"/>
      <c r="K85" s="195">
        <f t="shared" si="2"/>
        <v>1.2</v>
      </c>
      <c r="L85" s="200"/>
      <c r="M85" s="85"/>
      <c r="N85" s="104"/>
      <c r="O85" s="104"/>
    </row>
    <row r="86" spans="2:15" ht="36" customHeight="1" x14ac:dyDescent="0.3">
      <c r="B86" s="207" t="s">
        <v>480</v>
      </c>
      <c r="C86" s="207"/>
      <c r="D86" s="207"/>
      <c r="E86" s="195">
        <v>1.2</v>
      </c>
      <c r="F86" s="200"/>
      <c r="G86" s="195">
        <v>1.2</v>
      </c>
      <c r="H86" s="200"/>
      <c r="I86" s="195">
        <v>1</v>
      </c>
      <c r="J86" s="200"/>
      <c r="K86" s="195">
        <f t="shared" si="2"/>
        <v>1.44</v>
      </c>
      <c r="L86" s="200"/>
      <c r="M86" s="85"/>
      <c r="N86" s="104"/>
      <c r="O86" s="104"/>
    </row>
    <row r="87" spans="2:15" ht="36" customHeight="1" x14ac:dyDescent="0.3">
      <c r="B87" s="207" t="s">
        <v>481</v>
      </c>
      <c r="C87" s="207"/>
      <c r="D87" s="207"/>
      <c r="E87" s="195">
        <v>1.55</v>
      </c>
      <c r="F87" s="200"/>
      <c r="G87" s="195">
        <v>0.4</v>
      </c>
      <c r="H87" s="200"/>
      <c r="I87" s="195">
        <v>1</v>
      </c>
      <c r="J87" s="200"/>
      <c r="K87" s="195">
        <f t="shared" si="2"/>
        <v>0.62</v>
      </c>
      <c r="L87" s="200"/>
      <c r="M87" s="85"/>
      <c r="N87" s="104"/>
      <c r="O87" s="104"/>
    </row>
    <row r="88" spans="2:15" ht="36" customHeight="1" x14ac:dyDescent="0.3">
      <c r="B88" s="207" t="s">
        <v>482</v>
      </c>
      <c r="C88" s="207"/>
      <c r="D88" s="207"/>
      <c r="E88" s="195">
        <v>2.2599999999999998</v>
      </c>
      <c r="F88" s="200"/>
      <c r="G88" s="195">
        <v>0.34</v>
      </c>
      <c r="H88" s="200"/>
      <c r="I88" s="195">
        <v>1</v>
      </c>
      <c r="J88" s="200"/>
      <c r="K88" s="195">
        <f t="shared" si="2"/>
        <v>0.77</v>
      </c>
      <c r="L88" s="200"/>
      <c r="M88" s="85"/>
      <c r="N88" s="104"/>
      <c r="O88" s="104"/>
    </row>
    <row r="89" spans="2:15" ht="36" customHeight="1" x14ac:dyDescent="0.3">
      <c r="B89" s="207" t="s">
        <v>483</v>
      </c>
      <c r="C89" s="207"/>
      <c r="D89" s="207"/>
      <c r="E89" s="195">
        <v>1.55</v>
      </c>
      <c r="F89" s="200"/>
      <c r="G89" s="195">
        <v>0.34</v>
      </c>
      <c r="H89" s="200"/>
      <c r="I89" s="195">
        <v>1</v>
      </c>
      <c r="J89" s="200"/>
      <c r="K89" s="195">
        <f t="shared" si="2"/>
        <v>0.53</v>
      </c>
      <c r="L89" s="200"/>
      <c r="M89" s="85"/>
      <c r="N89" s="104"/>
      <c r="O89" s="104"/>
    </row>
    <row r="90" spans="2:15" ht="36" customHeight="1" x14ac:dyDescent="0.3">
      <c r="B90" s="207" t="s">
        <v>484</v>
      </c>
      <c r="C90" s="207"/>
      <c r="D90" s="207"/>
      <c r="E90" s="195">
        <v>1.28</v>
      </c>
      <c r="F90" s="200"/>
      <c r="G90" s="195">
        <v>0.34</v>
      </c>
      <c r="H90" s="200"/>
      <c r="I90" s="195">
        <v>1</v>
      </c>
      <c r="J90" s="200"/>
      <c r="K90" s="195">
        <f t="shared" si="2"/>
        <v>0.44</v>
      </c>
      <c r="L90" s="200"/>
      <c r="M90" s="85"/>
      <c r="N90" s="104"/>
      <c r="O90" s="104"/>
    </row>
    <row r="91" spans="2:15" ht="36" customHeight="1" x14ac:dyDescent="0.3">
      <c r="B91" s="207" t="s">
        <v>485</v>
      </c>
      <c r="C91" s="207"/>
      <c r="D91" s="207"/>
      <c r="E91" s="195">
        <v>1.55</v>
      </c>
      <c r="F91" s="200"/>
      <c r="G91" s="195">
        <v>0.4</v>
      </c>
      <c r="H91" s="200"/>
      <c r="I91" s="195">
        <v>1</v>
      </c>
      <c r="J91" s="200"/>
      <c r="K91" s="195">
        <f t="shared" si="2"/>
        <v>0.62</v>
      </c>
      <c r="L91" s="200"/>
      <c r="M91" s="85"/>
      <c r="N91" s="104"/>
      <c r="O91" s="104"/>
    </row>
    <row r="92" spans="2:15" ht="36" customHeight="1" x14ac:dyDescent="0.3">
      <c r="B92" s="207" t="s">
        <v>486</v>
      </c>
      <c r="C92" s="207"/>
      <c r="D92" s="207"/>
      <c r="E92" s="195">
        <v>5.9</v>
      </c>
      <c r="F92" s="200"/>
      <c r="G92" s="195">
        <v>0.34</v>
      </c>
      <c r="H92" s="200"/>
      <c r="I92" s="195">
        <v>1</v>
      </c>
      <c r="J92" s="200"/>
      <c r="K92" s="195">
        <f t="shared" si="2"/>
        <v>2.0099999999999998</v>
      </c>
      <c r="L92" s="200"/>
      <c r="M92" s="85"/>
      <c r="N92" s="104"/>
      <c r="O92" s="104"/>
    </row>
    <row r="93" spans="2:15" ht="36" customHeight="1" x14ac:dyDescent="0.3">
      <c r="B93" s="207" t="s">
        <v>487</v>
      </c>
      <c r="C93" s="207"/>
      <c r="D93" s="207"/>
      <c r="E93" s="195">
        <v>2.82</v>
      </c>
      <c r="F93" s="200"/>
      <c r="G93" s="195">
        <v>0.34</v>
      </c>
      <c r="H93" s="200"/>
      <c r="I93" s="195">
        <v>1</v>
      </c>
      <c r="J93" s="200"/>
      <c r="K93" s="195">
        <f t="shared" si="2"/>
        <v>0.96</v>
      </c>
      <c r="L93" s="200"/>
      <c r="M93" s="85"/>
      <c r="N93" s="104"/>
      <c r="O93" s="104"/>
    </row>
    <row r="94" spans="2:15" ht="36" customHeight="1" x14ac:dyDescent="0.3">
      <c r="B94" s="207" t="s">
        <v>488</v>
      </c>
      <c r="C94" s="207"/>
      <c r="D94" s="207"/>
      <c r="E94" s="195">
        <v>4.55</v>
      </c>
      <c r="F94" s="200"/>
      <c r="G94" s="195">
        <v>0.4</v>
      </c>
      <c r="H94" s="200"/>
      <c r="I94" s="195">
        <v>1</v>
      </c>
      <c r="J94" s="200"/>
      <c r="K94" s="195">
        <f t="shared" si="2"/>
        <v>1.82</v>
      </c>
      <c r="L94" s="200"/>
      <c r="M94" s="85"/>
      <c r="N94" s="104"/>
      <c r="O94" s="104"/>
    </row>
    <row r="95" spans="2:15" ht="36" customHeight="1" x14ac:dyDescent="0.3">
      <c r="B95" s="207"/>
      <c r="C95" s="207"/>
      <c r="D95" s="207"/>
      <c r="E95" s="210"/>
      <c r="F95" s="210"/>
      <c r="G95" s="217" t="s">
        <v>490</v>
      </c>
      <c r="H95" s="217"/>
      <c r="I95" s="217"/>
      <c r="J95" s="217"/>
      <c r="K95" s="258">
        <f>SUM(K82:L94)</f>
        <v>15.829999999999998</v>
      </c>
      <c r="L95" s="258"/>
      <c r="M95" s="103"/>
      <c r="N95" s="103"/>
      <c r="O95" s="103"/>
    </row>
    <row r="96" spans="2:15" ht="36" customHeight="1" x14ac:dyDescent="0.3">
      <c r="B96" s="96"/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100"/>
      <c r="O96" s="102"/>
    </row>
    <row r="97" spans="2:15" ht="45" customHeight="1" x14ac:dyDescent="0.3">
      <c r="B97" s="90" t="s">
        <v>220</v>
      </c>
      <c r="C97" s="201" t="s">
        <v>111</v>
      </c>
      <c r="D97" s="201"/>
      <c r="E97" s="201"/>
      <c r="F97" s="201"/>
      <c r="G97" s="201"/>
      <c r="H97" s="201"/>
      <c r="I97" s="201"/>
      <c r="J97" s="201"/>
      <c r="K97" s="201"/>
      <c r="L97" s="201"/>
      <c r="M97" s="201"/>
      <c r="N97" s="99" t="s">
        <v>18</v>
      </c>
      <c r="O97" s="101">
        <f>M112</f>
        <v>0.51</v>
      </c>
    </row>
    <row r="98" spans="2:15" ht="36" customHeight="1" x14ac:dyDescent="0.3">
      <c r="B98" s="208" t="s">
        <v>471</v>
      </c>
      <c r="C98" s="208"/>
      <c r="D98" s="208"/>
      <c r="E98" s="209" t="s">
        <v>492</v>
      </c>
      <c r="F98" s="209"/>
      <c r="G98" s="209" t="s">
        <v>493</v>
      </c>
      <c r="H98" s="209"/>
      <c r="I98" s="209" t="s">
        <v>491</v>
      </c>
      <c r="J98" s="209"/>
      <c r="K98" s="209" t="s">
        <v>197</v>
      </c>
      <c r="L98" s="209"/>
      <c r="M98" s="209" t="s">
        <v>475</v>
      </c>
      <c r="N98" s="209"/>
      <c r="O98" s="209"/>
    </row>
    <row r="99" spans="2:15" ht="36" customHeight="1" x14ac:dyDescent="0.3">
      <c r="B99" s="207" t="s">
        <v>476</v>
      </c>
      <c r="C99" s="207"/>
      <c r="D99" s="207"/>
      <c r="E99" s="195">
        <v>0.8</v>
      </c>
      <c r="F99" s="200"/>
      <c r="G99" s="195">
        <v>0.8</v>
      </c>
      <c r="H99" s="200"/>
      <c r="I99" s="195">
        <v>0.05</v>
      </c>
      <c r="J99" s="200"/>
      <c r="K99" s="195">
        <v>2</v>
      </c>
      <c r="L99" s="200"/>
      <c r="M99" s="195">
        <f>ROUND(E99*G99*I99*K99,2)</f>
        <v>0.06</v>
      </c>
      <c r="N99" s="196"/>
      <c r="O99" s="196"/>
    </row>
    <row r="100" spans="2:15" ht="36" customHeight="1" x14ac:dyDescent="0.3">
      <c r="B100" s="207" t="s">
        <v>477</v>
      </c>
      <c r="C100" s="207"/>
      <c r="D100" s="207"/>
      <c r="E100" s="195">
        <v>0.9</v>
      </c>
      <c r="F100" s="200"/>
      <c r="G100" s="195">
        <v>0.9</v>
      </c>
      <c r="H100" s="200"/>
      <c r="I100" s="195">
        <v>0.05</v>
      </c>
      <c r="J100" s="200"/>
      <c r="K100" s="195">
        <v>2</v>
      </c>
      <c r="L100" s="200"/>
      <c r="M100" s="195">
        <f>ROUND(E100*G100*I100*K100,2)</f>
        <v>0.08</v>
      </c>
      <c r="N100" s="196"/>
      <c r="O100" s="196"/>
    </row>
    <row r="101" spans="2:15" ht="36" customHeight="1" x14ac:dyDescent="0.3">
      <c r="B101" s="207" t="s">
        <v>478</v>
      </c>
      <c r="C101" s="207"/>
      <c r="D101" s="207"/>
      <c r="E101" s="195">
        <v>0.8</v>
      </c>
      <c r="F101" s="200"/>
      <c r="G101" s="195">
        <v>0.8</v>
      </c>
      <c r="H101" s="200"/>
      <c r="I101" s="195">
        <v>0.05</v>
      </c>
      <c r="J101" s="200"/>
      <c r="K101" s="195">
        <v>1</v>
      </c>
      <c r="L101" s="200"/>
      <c r="M101" s="195">
        <f t="shared" ref="M101:M111" si="3">ROUND(E101*G101*I101*K101,2)</f>
        <v>0.03</v>
      </c>
      <c r="N101" s="196"/>
      <c r="O101" s="196"/>
    </row>
    <row r="102" spans="2:15" ht="36" customHeight="1" x14ac:dyDescent="0.3">
      <c r="B102" s="207" t="s">
        <v>479</v>
      </c>
      <c r="C102" s="207"/>
      <c r="D102" s="207"/>
      <c r="E102" s="195">
        <v>1</v>
      </c>
      <c r="F102" s="200"/>
      <c r="G102" s="195">
        <v>0.8</v>
      </c>
      <c r="H102" s="200"/>
      <c r="I102" s="195">
        <v>0.05</v>
      </c>
      <c r="J102" s="200"/>
      <c r="K102" s="195">
        <v>1</v>
      </c>
      <c r="L102" s="200"/>
      <c r="M102" s="195">
        <f t="shared" si="3"/>
        <v>0.04</v>
      </c>
      <c r="N102" s="196"/>
      <c r="O102" s="196"/>
    </row>
    <row r="103" spans="2:15" ht="36" customHeight="1" x14ac:dyDescent="0.3">
      <c r="B103" s="207" t="s">
        <v>480</v>
      </c>
      <c r="C103" s="207"/>
      <c r="D103" s="207"/>
      <c r="E103" s="195">
        <v>1</v>
      </c>
      <c r="F103" s="200"/>
      <c r="G103" s="195">
        <v>1</v>
      </c>
      <c r="H103" s="200"/>
      <c r="I103" s="195">
        <v>0.05</v>
      </c>
      <c r="J103" s="200"/>
      <c r="K103" s="195">
        <v>1</v>
      </c>
      <c r="L103" s="200"/>
      <c r="M103" s="195">
        <f t="shared" si="3"/>
        <v>0.05</v>
      </c>
      <c r="N103" s="196"/>
      <c r="O103" s="196"/>
    </row>
    <row r="104" spans="2:15" ht="36" customHeight="1" x14ac:dyDescent="0.3">
      <c r="B104" s="197" t="s">
        <v>481</v>
      </c>
      <c r="C104" s="198"/>
      <c r="D104" s="199"/>
      <c r="E104" s="195">
        <v>2.7</v>
      </c>
      <c r="F104" s="200"/>
      <c r="G104" s="195">
        <v>0.2</v>
      </c>
      <c r="H104" s="200"/>
      <c r="I104" s="195">
        <v>0.05</v>
      </c>
      <c r="J104" s="200"/>
      <c r="K104" s="195">
        <v>1</v>
      </c>
      <c r="L104" s="200"/>
      <c r="M104" s="195">
        <f t="shared" si="3"/>
        <v>0.03</v>
      </c>
      <c r="N104" s="196"/>
      <c r="O104" s="196"/>
    </row>
    <row r="105" spans="2:15" ht="36" customHeight="1" x14ac:dyDescent="0.3">
      <c r="B105" s="197" t="s">
        <v>482</v>
      </c>
      <c r="C105" s="198"/>
      <c r="D105" s="199"/>
      <c r="E105" s="195">
        <v>2.76</v>
      </c>
      <c r="F105" s="200"/>
      <c r="G105" s="195">
        <v>0.14000000000000001</v>
      </c>
      <c r="H105" s="200"/>
      <c r="I105" s="195">
        <v>0.05</v>
      </c>
      <c r="J105" s="200"/>
      <c r="K105" s="195">
        <v>1</v>
      </c>
      <c r="L105" s="200"/>
      <c r="M105" s="195">
        <f t="shared" si="3"/>
        <v>0.02</v>
      </c>
      <c r="N105" s="196"/>
      <c r="O105" s="196"/>
    </row>
    <row r="106" spans="2:15" ht="36" customHeight="1" x14ac:dyDescent="0.3">
      <c r="B106" s="197" t="s">
        <v>483</v>
      </c>
      <c r="C106" s="198"/>
      <c r="D106" s="199"/>
      <c r="E106" s="195">
        <v>2.76</v>
      </c>
      <c r="F106" s="200"/>
      <c r="G106" s="195">
        <v>0.14000000000000001</v>
      </c>
      <c r="H106" s="200"/>
      <c r="I106" s="195">
        <v>0.05</v>
      </c>
      <c r="J106" s="200"/>
      <c r="K106" s="195">
        <v>1</v>
      </c>
      <c r="L106" s="200"/>
      <c r="M106" s="195">
        <f t="shared" si="3"/>
        <v>0.02</v>
      </c>
      <c r="N106" s="196"/>
      <c r="O106" s="196"/>
    </row>
    <row r="107" spans="2:15" ht="36" customHeight="1" x14ac:dyDescent="0.3">
      <c r="B107" s="197" t="s">
        <v>484</v>
      </c>
      <c r="C107" s="198"/>
      <c r="D107" s="199"/>
      <c r="E107" s="195">
        <v>1.28</v>
      </c>
      <c r="F107" s="200"/>
      <c r="G107" s="195">
        <v>0.14000000000000001</v>
      </c>
      <c r="H107" s="200"/>
      <c r="I107" s="195">
        <v>0.05</v>
      </c>
      <c r="J107" s="200"/>
      <c r="K107" s="195">
        <v>1</v>
      </c>
      <c r="L107" s="200"/>
      <c r="M107" s="195">
        <f t="shared" si="3"/>
        <v>0.01</v>
      </c>
      <c r="N107" s="196"/>
      <c r="O107" s="196"/>
    </row>
    <row r="108" spans="2:15" ht="36" customHeight="1" x14ac:dyDescent="0.3">
      <c r="B108" s="197" t="s">
        <v>485</v>
      </c>
      <c r="C108" s="198"/>
      <c r="D108" s="199"/>
      <c r="E108" s="195">
        <v>2.7</v>
      </c>
      <c r="F108" s="200"/>
      <c r="G108" s="195">
        <v>0.2</v>
      </c>
      <c r="H108" s="200"/>
      <c r="I108" s="195">
        <v>0.05</v>
      </c>
      <c r="J108" s="200"/>
      <c r="K108" s="195">
        <v>1</v>
      </c>
      <c r="L108" s="200"/>
      <c r="M108" s="195">
        <f t="shared" si="3"/>
        <v>0.03</v>
      </c>
      <c r="N108" s="196"/>
      <c r="O108" s="196"/>
    </row>
    <row r="109" spans="2:15" ht="36" customHeight="1" x14ac:dyDescent="0.3">
      <c r="B109" s="197" t="s">
        <v>486</v>
      </c>
      <c r="C109" s="198"/>
      <c r="D109" s="199"/>
      <c r="E109" s="195">
        <f>4.3+2.8</f>
        <v>7.1</v>
      </c>
      <c r="F109" s="200"/>
      <c r="G109" s="195">
        <v>0.14000000000000001</v>
      </c>
      <c r="H109" s="200"/>
      <c r="I109" s="195">
        <v>0.05</v>
      </c>
      <c r="J109" s="200"/>
      <c r="K109" s="195">
        <v>1</v>
      </c>
      <c r="L109" s="200"/>
      <c r="M109" s="195">
        <f t="shared" si="3"/>
        <v>0.05</v>
      </c>
      <c r="N109" s="196"/>
      <c r="O109" s="196"/>
    </row>
    <row r="110" spans="2:15" ht="36" customHeight="1" x14ac:dyDescent="0.3">
      <c r="B110" s="197" t="s">
        <v>487</v>
      </c>
      <c r="C110" s="198"/>
      <c r="D110" s="199"/>
      <c r="E110" s="195">
        <f>1.49+0.14+1.33</f>
        <v>2.96</v>
      </c>
      <c r="F110" s="200"/>
      <c r="G110" s="195">
        <v>0.14000000000000001</v>
      </c>
      <c r="H110" s="200"/>
      <c r="I110" s="195">
        <v>0.05</v>
      </c>
      <c r="J110" s="200"/>
      <c r="K110" s="195">
        <v>1</v>
      </c>
      <c r="L110" s="200"/>
      <c r="M110" s="195">
        <f t="shared" si="3"/>
        <v>0.02</v>
      </c>
      <c r="N110" s="196"/>
      <c r="O110" s="196"/>
    </row>
    <row r="111" spans="2:15" ht="36" customHeight="1" x14ac:dyDescent="0.3">
      <c r="B111" s="197" t="s">
        <v>488</v>
      </c>
      <c r="C111" s="198"/>
      <c r="D111" s="199"/>
      <c r="E111" s="195">
        <f>2.9+1.2+2.9</f>
        <v>7</v>
      </c>
      <c r="F111" s="200"/>
      <c r="G111" s="195">
        <v>0.2</v>
      </c>
      <c r="H111" s="200"/>
      <c r="I111" s="195">
        <v>0.05</v>
      </c>
      <c r="J111" s="200"/>
      <c r="K111" s="195">
        <v>1</v>
      </c>
      <c r="L111" s="200"/>
      <c r="M111" s="195">
        <f t="shared" si="3"/>
        <v>7.0000000000000007E-2</v>
      </c>
      <c r="N111" s="196"/>
      <c r="O111" s="196"/>
    </row>
    <row r="112" spans="2:15" ht="36" customHeight="1" x14ac:dyDescent="0.3">
      <c r="B112" s="207"/>
      <c r="C112" s="207"/>
      <c r="D112" s="207"/>
      <c r="E112" s="210"/>
      <c r="F112" s="210"/>
      <c r="G112" s="210"/>
      <c r="H112" s="210"/>
      <c r="I112" s="211" t="s">
        <v>463</v>
      </c>
      <c r="J112" s="212"/>
      <c r="K112" s="212"/>
      <c r="L112" s="213"/>
      <c r="M112" s="217">
        <f>ROUND(SUM(M99:O111),2)</f>
        <v>0.51</v>
      </c>
      <c r="N112" s="217"/>
      <c r="O112" s="217"/>
    </row>
    <row r="113" spans="2:15" ht="36" customHeight="1" x14ac:dyDescent="0.3">
      <c r="B113" s="96"/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97"/>
      <c r="N113" s="100"/>
      <c r="O113" s="102"/>
    </row>
    <row r="114" spans="2:15" ht="45" customHeight="1" x14ac:dyDescent="0.3">
      <c r="B114" s="90" t="s">
        <v>221</v>
      </c>
      <c r="C114" s="201" t="s">
        <v>305</v>
      </c>
      <c r="D114" s="201"/>
      <c r="E114" s="201"/>
      <c r="F114" s="201"/>
      <c r="G114" s="201"/>
      <c r="H114" s="201"/>
      <c r="I114" s="201"/>
      <c r="J114" s="201"/>
      <c r="K114" s="201"/>
      <c r="L114" s="201"/>
      <c r="M114" s="201"/>
      <c r="N114" s="99" t="s">
        <v>441</v>
      </c>
      <c r="O114" s="101">
        <f>G117</f>
        <v>190.39999999999998</v>
      </c>
    </row>
    <row r="115" spans="2:15" ht="36" customHeight="1" x14ac:dyDescent="0.3">
      <c r="B115" s="218" t="s">
        <v>494</v>
      </c>
      <c r="C115" s="198"/>
      <c r="D115" s="198"/>
      <c r="E115" s="198"/>
      <c r="F115" s="199"/>
      <c r="G115" s="4">
        <v>152.1</v>
      </c>
      <c r="H115" s="97"/>
      <c r="I115" s="97"/>
      <c r="J115" s="97"/>
      <c r="K115" s="97"/>
      <c r="L115" s="97"/>
      <c r="M115" s="97"/>
      <c r="N115" s="100"/>
      <c r="O115" s="102"/>
    </row>
    <row r="116" spans="2:15" ht="36" customHeight="1" x14ac:dyDescent="0.3">
      <c r="B116" s="218" t="s">
        <v>495</v>
      </c>
      <c r="C116" s="198"/>
      <c r="D116" s="198"/>
      <c r="E116" s="198"/>
      <c r="F116" s="199"/>
      <c r="G116" s="4">
        <v>38.299999999999997</v>
      </c>
      <c r="H116" s="97"/>
      <c r="I116" s="97"/>
      <c r="J116" s="97"/>
      <c r="K116" s="97"/>
      <c r="L116" s="97"/>
      <c r="M116" s="97"/>
      <c r="N116" s="100"/>
      <c r="O116" s="102"/>
    </row>
    <row r="117" spans="2:15" ht="36" customHeight="1" x14ac:dyDescent="0.3">
      <c r="B117" s="192" t="s">
        <v>60</v>
      </c>
      <c r="C117" s="193"/>
      <c r="D117" s="193"/>
      <c r="E117" s="193"/>
      <c r="F117" s="194"/>
      <c r="G117" s="110">
        <f>SUM(G115:G116)</f>
        <v>190.39999999999998</v>
      </c>
      <c r="H117" s="97"/>
      <c r="I117" s="97"/>
      <c r="J117" s="97"/>
      <c r="K117" s="97"/>
      <c r="L117" s="97"/>
      <c r="M117" s="97"/>
      <c r="N117" s="100"/>
      <c r="O117" s="102"/>
    </row>
    <row r="118" spans="2:15" ht="36" customHeight="1" x14ac:dyDescent="0.3">
      <c r="B118" s="96"/>
      <c r="C118" s="97"/>
      <c r="D118" s="97"/>
      <c r="E118" s="97"/>
      <c r="F118" s="97"/>
      <c r="G118" s="97"/>
      <c r="H118" s="97"/>
      <c r="I118" s="97"/>
      <c r="J118" s="97"/>
      <c r="K118" s="97"/>
      <c r="L118" s="97"/>
      <c r="M118" s="97"/>
      <c r="N118" s="100"/>
      <c r="O118" s="102"/>
    </row>
    <row r="119" spans="2:15" ht="45" customHeight="1" x14ac:dyDescent="0.3">
      <c r="B119" s="90" t="s">
        <v>222</v>
      </c>
      <c r="C119" s="201" t="s">
        <v>307</v>
      </c>
      <c r="D119" s="201"/>
      <c r="E119" s="201"/>
      <c r="F119" s="201"/>
      <c r="G119" s="201"/>
      <c r="H119" s="201"/>
      <c r="I119" s="201"/>
      <c r="J119" s="201"/>
      <c r="K119" s="201"/>
      <c r="L119" s="201"/>
      <c r="M119" s="201"/>
      <c r="N119" s="99" t="s">
        <v>20</v>
      </c>
      <c r="O119" s="101">
        <f>G120</f>
        <v>35.22</v>
      </c>
    </row>
    <row r="120" spans="2:15" ht="36" customHeight="1" x14ac:dyDescent="0.3">
      <c r="B120" s="192" t="s">
        <v>496</v>
      </c>
      <c r="C120" s="193"/>
      <c r="D120" s="193"/>
      <c r="E120" s="193"/>
      <c r="F120" s="194"/>
      <c r="G120" s="110">
        <v>35.22</v>
      </c>
      <c r="H120" s="97"/>
      <c r="I120" s="97"/>
      <c r="J120" s="97"/>
      <c r="K120" s="97"/>
      <c r="L120" s="97"/>
      <c r="M120" s="97"/>
      <c r="N120" s="100"/>
      <c r="O120" s="102"/>
    </row>
    <row r="121" spans="2:15" ht="36" customHeight="1" x14ac:dyDescent="0.3">
      <c r="B121" s="96"/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97"/>
      <c r="N121" s="100"/>
      <c r="O121" s="102"/>
    </row>
    <row r="122" spans="2:15" ht="45" customHeight="1" x14ac:dyDescent="0.3">
      <c r="B122" s="90" t="s">
        <v>223</v>
      </c>
      <c r="C122" s="201" t="s">
        <v>309</v>
      </c>
      <c r="D122" s="201"/>
      <c r="E122" s="201"/>
      <c r="F122" s="201"/>
      <c r="G122" s="201"/>
      <c r="H122" s="201"/>
      <c r="I122" s="201"/>
      <c r="J122" s="201"/>
      <c r="K122" s="201"/>
      <c r="L122" s="201"/>
      <c r="M122" s="201"/>
      <c r="N122" s="99" t="s">
        <v>18</v>
      </c>
      <c r="O122" s="101">
        <f>G123</f>
        <v>3.27</v>
      </c>
    </row>
    <row r="123" spans="2:15" ht="36" customHeight="1" x14ac:dyDescent="0.3">
      <c r="B123" s="192" t="s">
        <v>497</v>
      </c>
      <c r="C123" s="193"/>
      <c r="D123" s="193"/>
      <c r="E123" s="193"/>
      <c r="F123" s="194"/>
      <c r="G123" s="110">
        <v>3.27</v>
      </c>
      <c r="H123" s="97"/>
      <c r="I123" s="97"/>
      <c r="J123" s="97"/>
      <c r="K123" s="97"/>
      <c r="L123" s="97"/>
      <c r="M123" s="97"/>
      <c r="N123" s="100"/>
      <c r="O123" s="102"/>
    </row>
    <row r="124" spans="2:15" ht="36" customHeight="1" x14ac:dyDescent="0.3">
      <c r="B124" s="96"/>
      <c r="C124" s="97"/>
      <c r="D124" s="97"/>
      <c r="E124" s="97"/>
      <c r="F124" s="97"/>
      <c r="G124" s="97"/>
      <c r="H124" s="97"/>
      <c r="I124" s="97"/>
      <c r="J124" s="97"/>
      <c r="K124" s="97"/>
      <c r="L124" s="97"/>
      <c r="M124" s="97"/>
      <c r="N124" s="100"/>
      <c r="O124" s="102"/>
    </row>
    <row r="125" spans="2:15" ht="45" customHeight="1" x14ac:dyDescent="0.3">
      <c r="B125" s="90" t="s">
        <v>224</v>
      </c>
      <c r="C125" s="201" t="s">
        <v>311</v>
      </c>
      <c r="D125" s="201"/>
      <c r="E125" s="201"/>
      <c r="F125" s="201"/>
      <c r="G125" s="201"/>
      <c r="H125" s="201"/>
      <c r="I125" s="201"/>
      <c r="J125" s="201"/>
      <c r="K125" s="201"/>
      <c r="L125" s="201"/>
      <c r="M125" s="201"/>
      <c r="N125" s="99" t="s">
        <v>18</v>
      </c>
      <c r="O125" s="101">
        <f>G126</f>
        <v>3.27</v>
      </c>
    </row>
    <row r="126" spans="2:15" ht="36" customHeight="1" x14ac:dyDescent="0.3">
      <c r="B126" s="192" t="s">
        <v>498</v>
      </c>
      <c r="C126" s="193"/>
      <c r="D126" s="193"/>
      <c r="E126" s="193"/>
      <c r="F126" s="194"/>
      <c r="G126" s="110">
        <f>G123</f>
        <v>3.27</v>
      </c>
      <c r="H126" s="97"/>
      <c r="I126" s="97"/>
      <c r="J126" s="97"/>
      <c r="K126" s="97"/>
      <c r="L126" s="97"/>
      <c r="M126" s="97"/>
      <c r="N126" s="100"/>
      <c r="O126" s="102"/>
    </row>
    <row r="127" spans="2:15" ht="36" customHeight="1" x14ac:dyDescent="0.3">
      <c r="B127" s="96"/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97"/>
      <c r="N127" s="100"/>
      <c r="O127" s="102"/>
    </row>
    <row r="128" spans="2:15" ht="45" customHeight="1" x14ac:dyDescent="0.3">
      <c r="B128" s="90" t="s">
        <v>225</v>
      </c>
      <c r="C128" s="201" t="s">
        <v>313</v>
      </c>
      <c r="D128" s="201"/>
      <c r="E128" s="201"/>
      <c r="F128" s="201"/>
      <c r="G128" s="201"/>
      <c r="H128" s="201"/>
      <c r="I128" s="201"/>
      <c r="J128" s="201"/>
      <c r="K128" s="201"/>
      <c r="L128" s="201"/>
      <c r="M128" s="201"/>
      <c r="N128" s="99" t="s">
        <v>20</v>
      </c>
      <c r="O128" s="101">
        <f>N139</f>
        <v>24.159999999999997</v>
      </c>
    </row>
    <row r="129" spans="2:15" ht="36" customHeight="1" x14ac:dyDescent="0.3">
      <c r="B129" s="254" t="s">
        <v>471</v>
      </c>
      <c r="C129" s="254"/>
      <c r="D129" s="255"/>
      <c r="E129" s="222" t="s">
        <v>499</v>
      </c>
      <c r="F129" s="259"/>
      <c r="G129" s="223"/>
      <c r="H129" s="222" t="s">
        <v>500</v>
      </c>
      <c r="I129" s="259"/>
      <c r="J129" s="223"/>
      <c r="K129" s="222" t="s">
        <v>501</v>
      </c>
      <c r="L129" s="259"/>
      <c r="M129" s="259"/>
      <c r="N129" s="260" t="s">
        <v>194</v>
      </c>
      <c r="O129" s="261"/>
    </row>
    <row r="130" spans="2:15" ht="36" customHeight="1" x14ac:dyDescent="0.3">
      <c r="B130" s="256"/>
      <c r="C130" s="256"/>
      <c r="D130" s="257"/>
      <c r="E130" s="106" t="s">
        <v>502</v>
      </c>
      <c r="F130" s="106" t="s">
        <v>503</v>
      </c>
      <c r="G130" s="106" t="s">
        <v>199</v>
      </c>
      <c r="H130" s="106" t="s">
        <v>502</v>
      </c>
      <c r="I130" s="106" t="s">
        <v>503</v>
      </c>
      <c r="J130" s="106" t="s">
        <v>199</v>
      </c>
      <c r="K130" s="106" t="s">
        <v>502</v>
      </c>
      <c r="L130" s="106" t="s">
        <v>503</v>
      </c>
      <c r="M130" s="106" t="s">
        <v>199</v>
      </c>
      <c r="N130" s="262"/>
      <c r="O130" s="263"/>
    </row>
    <row r="131" spans="2:15" ht="36" customHeight="1" x14ac:dyDescent="0.3">
      <c r="B131" s="197" t="s">
        <v>481</v>
      </c>
      <c r="C131" s="198"/>
      <c r="D131" s="199"/>
      <c r="E131" s="111">
        <v>3.1</v>
      </c>
      <c r="F131" s="111">
        <v>0.3</v>
      </c>
      <c r="G131" s="111">
        <f>ROUND(E131*F131,2)</f>
        <v>0.93</v>
      </c>
      <c r="H131" s="111">
        <f>E131</f>
        <v>3.1</v>
      </c>
      <c r="I131" s="111">
        <v>0.2</v>
      </c>
      <c r="J131" s="111">
        <f>ROUND(H131*I131,2)</f>
        <v>0.62</v>
      </c>
      <c r="K131" s="111">
        <f>E131</f>
        <v>3.1</v>
      </c>
      <c r="L131" s="111">
        <f>F131</f>
        <v>0.3</v>
      </c>
      <c r="M131" s="111">
        <f>ROUND(K131*L131,2)</f>
        <v>0.93</v>
      </c>
      <c r="N131" s="242">
        <f>SUM(G131+J131+M131)</f>
        <v>2.48</v>
      </c>
      <c r="O131" s="242"/>
    </row>
    <row r="132" spans="2:15" ht="36" customHeight="1" x14ac:dyDescent="0.3">
      <c r="B132" s="197" t="s">
        <v>482</v>
      </c>
      <c r="C132" s="198"/>
      <c r="D132" s="199"/>
      <c r="E132" s="111">
        <v>2.76</v>
      </c>
      <c r="F132" s="111">
        <v>0.3</v>
      </c>
      <c r="G132" s="111">
        <f t="shared" ref="G132:G138" si="4">ROUND(E132*F132,2)</f>
        <v>0.83</v>
      </c>
      <c r="H132" s="111">
        <f t="shared" ref="H132:H138" si="5">E132</f>
        <v>2.76</v>
      </c>
      <c r="I132" s="111">
        <v>0.14000000000000001</v>
      </c>
      <c r="J132" s="111">
        <f t="shared" ref="J132:J138" si="6">ROUND(H132*I132,2)</f>
        <v>0.39</v>
      </c>
      <c r="K132" s="111">
        <f t="shared" ref="K132:K138" si="7">E132</f>
        <v>2.76</v>
      </c>
      <c r="L132" s="111">
        <f t="shared" ref="L132:L138" si="8">F132</f>
        <v>0.3</v>
      </c>
      <c r="M132" s="111">
        <f t="shared" ref="M132:M138" si="9">ROUND(K132*L132,2)</f>
        <v>0.83</v>
      </c>
      <c r="N132" s="242">
        <f t="shared" ref="N132:N138" si="10">SUM(G132+J132+M132)</f>
        <v>2.0499999999999998</v>
      </c>
      <c r="O132" s="242"/>
    </row>
    <row r="133" spans="2:15" ht="36" customHeight="1" x14ac:dyDescent="0.3">
      <c r="B133" s="197" t="s">
        <v>483</v>
      </c>
      <c r="C133" s="198"/>
      <c r="D133" s="199"/>
      <c r="E133" s="111">
        <v>2.76</v>
      </c>
      <c r="F133" s="111">
        <v>0.3</v>
      </c>
      <c r="G133" s="111">
        <f t="shared" si="4"/>
        <v>0.83</v>
      </c>
      <c r="H133" s="111">
        <f t="shared" si="5"/>
        <v>2.76</v>
      </c>
      <c r="I133" s="111">
        <v>0.14000000000000001</v>
      </c>
      <c r="J133" s="111">
        <f t="shared" si="6"/>
        <v>0.39</v>
      </c>
      <c r="K133" s="111">
        <f t="shared" si="7"/>
        <v>2.76</v>
      </c>
      <c r="L133" s="111">
        <f t="shared" si="8"/>
        <v>0.3</v>
      </c>
      <c r="M133" s="111">
        <f t="shared" si="9"/>
        <v>0.83</v>
      </c>
      <c r="N133" s="242">
        <f t="shared" si="10"/>
        <v>2.0499999999999998</v>
      </c>
      <c r="O133" s="242"/>
    </row>
    <row r="134" spans="2:15" ht="36" customHeight="1" x14ac:dyDescent="0.3">
      <c r="B134" s="197" t="s">
        <v>484</v>
      </c>
      <c r="C134" s="198"/>
      <c r="D134" s="199"/>
      <c r="E134" s="111">
        <v>1.28</v>
      </c>
      <c r="F134" s="111">
        <v>0.3</v>
      </c>
      <c r="G134" s="111">
        <f t="shared" si="4"/>
        <v>0.38</v>
      </c>
      <c r="H134" s="111">
        <f t="shared" si="5"/>
        <v>1.28</v>
      </c>
      <c r="I134" s="111">
        <v>0.14000000000000001</v>
      </c>
      <c r="J134" s="111">
        <f t="shared" si="6"/>
        <v>0.18</v>
      </c>
      <c r="K134" s="111">
        <f t="shared" si="7"/>
        <v>1.28</v>
      </c>
      <c r="L134" s="111">
        <f t="shared" si="8"/>
        <v>0.3</v>
      </c>
      <c r="M134" s="111">
        <f t="shared" si="9"/>
        <v>0.38</v>
      </c>
      <c r="N134" s="242">
        <f t="shared" si="10"/>
        <v>0.94000000000000006</v>
      </c>
      <c r="O134" s="242"/>
    </row>
    <row r="135" spans="2:15" ht="36" customHeight="1" x14ac:dyDescent="0.3">
      <c r="B135" s="197" t="s">
        <v>485</v>
      </c>
      <c r="C135" s="198"/>
      <c r="D135" s="199"/>
      <c r="E135" s="111">
        <v>3.1</v>
      </c>
      <c r="F135" s="111">
        <v>0.3</v>
      </c>
      <c r="G135" s="111">
        <f t="shared" si="4"/>
        <v>0.93</v>
      </c>
      <c r="H135" s="111">
        <f t="shared" si="5"/>
        <v>3.1</v>
      </c>
      <c r="I135" s="111">
        <v>0.2</v>
      </c>
      <c r="J135" s="111">
        <f t="shared" si="6"/>
        <v>0.62</v>
      </c>
      <c r="K135" s="111">
        <f t="shared" si="7"/>
        <v>3.1</v>
      </c>
      <c r="L135" s="111">
        <f t="shared" si="8"/>
        <v>0.3</v>
      </c>
      <c r="M135" s="111">
        <f t="shared" si="9"/>
        <v>0.93</v>
      </c>
      <c r="N135" s="242">
        <f t="shared" si="10"/>
        <v>2.48</v>
      </c>
      <c r="O135" s="242"/>
    </row>
    <row r="136" spans="2:15" ht="36" customHeight="1" x14ac:dyDescent="0.3">
      <c r="B136" s="197" t="s">
        <v>486</v>
      </c>
      <c r="C136" s="198"/>
      <c r="D136" s="199"/>
      <c r="E136" s="111">
        <v>7.8</v>
      </c>
      <c r="F136" s="111">
        <v>0.3</v>
      </c>
      <c r="G136" s="111">
        <f t="shared" si="4"/>
        <v>2.34</v>
      </c>
      <c r="H136" s="111">
        <f t="shared" si="5"/>
        <v>7.8</v>
      </c>
      <c r="I136" s="111">
        <v>0.14000000000000001</v>
      </c>
      <c r="J136" s="111">
        <f t="shared" si="6"/>
        <v>1.0900000000000001</v>
      </c>
      <c r="K136" s="111">
        <f t="shared" si="7"/>
        <v>7.8</v>
      </c>
      <c r="L136" s="111">
        <f t="shared" si="8"/>
        <v>0.3</v>
      </c>
      <c r="M136" s="111">
        <f t="shared" si="9"/>
        <v>2.34</v>
      </c>
      <c r="N136" s="242">
        <f t="shared" si="10"/>
        <v>5.77</v>
      </c>
      <c r="O136" s="242"/>
    </row>
    <row r="137" spans="2:15" ht="36" customHeight="1" x14ac:dyDescent="0.3">
      <c r="B137" s="197" t="s">
        <v>487</v>
      </c>
      <c r="C137" s="198"/>
      <c r="D137" s="199"/>
      <c r="E137" s="111">
        <v>2.9</v>
      </c>
      <c r="F137" s="111">
        <v>0.3</v>
      </c>
      <c r="G137" s="111">
        <f t="shared" si="4"/>
        <v>0.87</v>
      </c>
      <c r="H137" s="111">
        <f t="shared" si="5"/>
        <v>2.9</v>
      </c>
      <c r="I137" s="111">
        <v>0.14000000000000001</v>
      </c>
      <c r="J137" s="111">
        <f t="shared" si="6"/>
        <v>0.41</v>
      </c>
      <c r="K137" s="111">
        <f t="shared" si="7"/>
        <v>2.9</v>
      </c>
      <c r="L137" s="111">
        <f t="shared" si="8"/>
        <v>0.3</v>
      </c>
      <c r="M137" s="111">
        <f t="shared" si="9"/>
        <v>0.87</v>
      </c>
      <c r="N137" s="242">
        <f t="shared" si="10"/>
        <v>2.15</v>
      </c>
      <c r="O137" s="242"/>
    </row>
    <row r="138" spans="2:15" ht="36" customHeight="1" x14ac:dyDescent="0.3">
      <c r="B138" s="197" t="s">
        <v>488</v>
      </c>
      <c r="C138" s="198"/>
      <c r="D138" s="199"/>
      <c r="E138" s="111">
        <v>7.8</v>
      </c>
      <c r="F138" s="111">
        <v>0.3</v>
      </c>
      <c r="G138" s="111">
        <f t="shared" si="4"/>
        <v>2.34</v>
      </c>
      <c r="H138" s="111">
        <f t="shared" si="5"/>
        <v>7.8</v>
      </c>
      <c r="I138" s="111">
        <v>0.2</v>
      </c>
      <c r="J138" s="111">
        <f t="shared" si="6"/>
        <v>1.56</v>
      </c>
      <c r="K138" s="111">
        <f t="shared" si="7"/>
        <v>7.8</v>
      </c>
      <c r="L138" s="111">
        <f t="shared" si="8"/>
        <v>0.3</v>
      </c>
      <c r="M138" s="111">
        <f t="shared" si="9"/>
        <v>2.34</v>
      </c>
      <c r="N138" s="242">
        <f t="shared" si="10"/>
        <v>6.24</v>
      </c>
      <c r="O138" s="242"/>
    </row>
    <row r="139" spans="2:15" ht="36" customHeight="1" x14ac:dyDescent="0.3">
      <c r="B139" s="96"/>
      <c r="C139" s="97"/>
      <c r="D139" s="97"/>
      <c r="E139" s="97"/>
      <c r="F139" s="97"/>
      <c r="G139" s="97"/>
      <c r="H139" s="97"/>
      <c r="I139" s="97"/>
      <c r="J139" s="97"/>
      <c r="K139" s="214" t="s">
        <v>504</v>
      </c>
      <c r="L139" s="215"/>
      <c r="M139" s="216"/>
      <c r="N139" s="264">
        <f>SUM(N131:O138)</f>
        <v>24.159999999999997</v>
      </c>
      <c r="O139" s="265"/>
    </row>
    <row r="140" spans="2:15" ht="45" customHeight="1" x14ac:dyDescent="0.3">
      <c r="B140" s="90" t="s">
        <v>226</v>
      </c>
      <c r="C140" s="201" t="s">
        <v>315</v>
      </c>
      <c r="D140" s="201"/>
      <c r="E140" s="201"/>
      <c r="F140" s="201"/>
      <c r="G140" s="201"/>
      <c r="H140" s="201"/>
      <c r="I140" s="201"/>
      <c r="J140" s="201"/>
      <c r="K140" s="201"/>
      <c r="L140" s="201"/>
      <c r="M140" s="201"/>
      <c r="N140" s="99" t="s">
        <v>18</v>
      </c>
      <c r="O140" s="101">
        <f>F144</f>
        <v>11.430000000000001</v>
      </c>
    </row>
    <row r="141" spans="2:15" ht="36" customHeight="1" x14ac:dyDescent="0.3">
      <c r="B141" s="218" t="s">
        <v>505</v>
      </c>
      <c r="C141" s="198"/>
      <c r="D141" s="198"/>
      <c r="E141" s="199"/>
      <c r="F141" s="4">
        <f>M78</f>
        <v>15.21</v>
      </c>
      <c r="G141" s="97"/>
      <c r="H141" s="97"/>
      <c r="I141" s="97"/>
      <c r="J141" s="97"/>
      <c r="K141" s="97"/>
      <c r="L141" s="97"/>
      <c r="M141" s="97"/>
      <c r="N141" s="100"/>
      <c r="O141" s="102"/>
    </row>
    <row r="142" spans="2:15" ht="36" customHeight="1" x14ac:dyDescent="0.3">
      <c r="B142" s="218" t="s">
        <v>506</v>
      </c>
      <c r="C142" s="198"/>
      <c r="D142" s="198"/>
      <c r="E142" s="199"/>
      <c r="F142" s="4">
        <f>G123</f>
        <v>3.27</v>
      </c>
      <c r="G142" s="97"/>
      <c r="H142" s="97"/>
      <c r="I142" s="97"/>
      <c r="J142" s="97"/>
      <c r="K142" s="97"/>
      <c r="L142" s="97"/>
      <c r="M142" s="97"/>
      <c r="N142" s="100"/>
      <c r="O142" s="102"/>
    </row>
    <row r="143" spans="2:15" ht="36" customHeight="1" x14ac:dyDescent="0.3">
      <c r="B143" s="218" t="s">
        <v>507</v>
      </c>
      <c r="C143" s="198"/>
      <c r="D143" s="198"/>
      <c r="E143" s="199"/>
      <c r="F143" s="4">
        <f>M112</f>
        <v>0.51</v>
      </c>
      <c r="G143" s="97"/>
      <c r="H143" s="97"/>
      <c r="I143" s="97"/>
      <c r="J143" s="97"/>
      <c r="K143" s="97"/>
      <c r="L143" s="97"/>
      <c r="M143" s="97"/>
      <c r="N143" s="100"/>
      <c r="O143" s="102"/>
    </row>
    <row r="144" spans="2:15" ht="36" customHeight="1" x14ac:dyDescent="0.3">
      <c r="B144" s="192" t="s">
        <v>508</v>
      </c>
      <c r="C144" s="193"/>
      <c r="D144" s="193"/>
      <c r="E144" s="194"/>
      <c r="F144" s="110">
        <f>F141-F142-F143</f>
        <v>11.430000000000001</v>
      </c>
      <c r="G144" s="97"/>
      <c r="H144" s="97"/>
      <c r="I144" s="97"/>
      <c r="J144" s="97"/>
      <c r="K144" s="97"/>
      <c r="L144" s="97"/>
      <c r="M144" s="97"/>
      <c r="N144" s="100"/>
      <c r="O144" s="102"/>
    </row>
    <row r="145" spans="2:15" ht="45" customHeight="1" x14ac:dyDescent="0.3">
      <c r="B145" s="89" t="s">
        <v>25</v>
      </c>
      <c r="C145" s="202" t="s">
        <v>227</v>
      </c>
      <c r="D145" s="202"/>
      <c r="E145" s="202"/>
      <c r="F145" s="202"/>
      <c r="G145" s="202"/>
      <c r="H145" s="202"/>
      <c r="I145" s="202"/>
      <c r="J145" s="202"/>
      <c r="K145" s="202"/>
      <c r="L145" s="202"/>
      <c r="M145" s="202"/>
      <c r="N145" s="202"/>
      <c r="O145" s="203"/>
    </row>
    <row r="146" spans="2:15" s="88" customFormat="1" ht="45" customHeight="1" x14ac:dyDescent="0.3">
      <c r="B146" s="90" t="s">
        <v>26</v>
      </c>
      <c r="C146" s="201" t="s">
        <v>450</v>
      </c>
      <c r="D146" s="201"/>
      <c r="E146" s="201"/>
      <c r="F146" s="201"/>
      <c r="G146" s="201"/>
      <c r="H146" s="201"/>
      <c r="I146" s="201"/>
      <c r="J146" s="201"/>
      <c r="K146" s="201"/>
      <c r="L146" s="201"/>
      <c r="M146" s="201"/>
      <c r="N146" s="99" t="s">
        <v>20</v>
      </c>
      <c r="O146" s="101">
        <f>G147</f>
        <v>32.39</v>
      </c>
    </row>
    <row r="147" spans="2:15" ht="36" customHeight="1" x14ac:dyDescent="0.3">
      <c r="B147" s="192" t="s">
        <v>496</v>
      </c>
      <c r="C147" s="193"/>
      <c r="D147" s="193"/>
      <c r="E147" s="193"/>
      <c r="F147" s="194"/>
      <c r="G147" s="110">
        <v>32.39</v>
      </c>
      <c r="H147" s="97"/>
      <c r="I147" s="97"/>
      <c r="J147" s="97"/>
      <c r="K147" s="97"/>
      <c r="L147" s="97"/>
      <c r="M147" s="97"/>
      <c r="N147" s="100"/>
      <c r="O147" s="102"/>
    </row>
    <row r="148" spans="2:15" ht="36" customHeight="1" x14ac:dyDescent="0.3">
      <c r="B148" s="96"/>
      <c r="C148" s="97"/>
      <c r="D148" s="97"/>
      <c r="E148" s="97"/>
      <c r="F148" s="97"/>
      <c r="G148" s="97"/>
      <c r="H148" s="97"/>
      <c r="I148" s="97"/>
      <c r="J148" s="97"/>
      <c r="K148" s="97"/>
      <c r="L148" s="97"/>
      <c r="M148" s="97"/>
      <c r="N148" s="100"/>
      <c r="O148" s="102"/>
    </row>
    <row r="149" spans="2:15" ht="45" customHeight="1" x14ac:dyDescent="0.3">
      <c r="B149" s="90" t="s">
        <v>27</v>
      </c>
      <c r="C149" s="201" t="s">
        <v>309</v>
      </c>
      <c r="D149" s="201"/>
      <c r="E149" s="201"/>
      <c r="F149" s="201"/>
      <c r="G149" s="201"/>
      <c r="H149" s="201"/>
      <c r="I149" s="201"/>
      <c r="J149" s="201"/>
      <c r="K149" s="201"/>
      <c r="L149" s="201"/>
      <c r="M149" s="201"/>
      <c r="N149" s="99" t="s">
        <v>18</v>
      </c>
      <c r="O149" s="101">
        <f>G150</f>
        <v>3.08</v>
      </c>
    </row>
    <row r="150" spans="2:15" ht="36" customHeight="1" x14ac:dyDescent="0.3">
      <c r="B150" s="192" t="s">
        <v>497</v>
      </c>
      <c r="C150" s="193"/>
      <c r="D150" s="193"/>
      <c r="E150" s="193"/>
      <c r="F150" s="194"/>
      <c r="G150" s="110">
        <v>3.08</v>
      </c>
      <c r="H150" s="97"/>
      <c r="I150" s="97"/>
      <c r="J150" s="97"/>
      <c r="K150" s="97"/>
      <c r="L150" s="97"/>
      <c r="M150" s="97"/>
      <c r="N150" s="100"/>
      <c r="O150" s="102"/>
    </row>
    <row r="151" spans="2:15" ht="36" customHeight="1" x14ac:dyDescent="0.3">
      <c r="B151" s="96"/>
      <c r="C151" s="97"/>
      <c r="D151" s="97"/>
      <c r="E151" s="97"/>
      <c r="F151" s="97"/>
      <c r="G151" s="97"/>
      <c r="H151" s="97"/>
      <c r="I151" s="97"/>
      <c r="J151" s="97"/>
      <c r="K151" s="97"/>
      <c r="L151" s="97"/>
      <c r="M151" s="97"/>
      <c r="N151" s="100"/>
      <c r="O151" s="102"/>
    </row>
    <row r="152" spans="2:15" ht="45" customHeight="1" x14ac:dyDescent="0.3">
      <c r="B152" s="90" t="s">
        <v>28</v>
      </c>
      <c r="C152" s="201" t="s">
        <v>311</v>
      </c>
      <c r="D152" s="201"/>
      <c r="E152" s="201"/>
      <c r="F152" s="201"/>
      <c r="G152" s="201"/>
      <c r="H152" s="201"/>
      <c r="I152" s="201"/>
      <c r="J152" s="201"/>
      <c r="K152" s="201"/>
      <c r="L152" s="201"/>
      <c r="M152" s="201"/>
      <c r="N152" s="99" t="s">
        <v>18</v>
      </c>
      <c r="O152" s="101">
        <f>G153</f>
        <v>3.08</v>
      </c>
    </row>
    <row r="153" spans="2:15" ht="36" customHeight="1" x14ac:dyDescent="0.3">
      <c r="B153" s="192" t="s">
        <v>498</v>
      </c>
      <c r="C153" s="193"/>
      <c r="D153" s="193"/>
      <c r="E153" s="193"/>
      <c r="F153" s="194"/>
      <c r="G153" s="110">
        <f>G150</f>
        <v>3.08</v>
      </c>
      <c r="H153" s="97"/>
      <c r="I153" s="97"/>
      <c r="J153" s="97"/>
      <c r="K153" s="97"/>
      <c r="L153" s="97"/>
      <c r="M153" s="97"/>
      <c r="N153" s="100"/>
      <c r="O153" s="102"/>
    </row>
    <row r="154" spans="2:15" ht="36" customHeight="1" x14ac:dyDescent="0.3">
      <c r="B154" s="96"/>
      <c r="C154" s="97"/>
      <c r="D154" s="97"/>
      <c r="E154" s="97"/>
      <c r="F154" s="97"/>
      <c r="G154" s="97"/>
      <c r="H154" s="97"/>
      <c r="I154" s="97"/>
      <c r="J154" s="97"/>
      <c r="K154" s="97"/>
      <c r="L154" s="97"/>
      <c r="M154" s="97"/>
      <c r="N154" s="100"/>
      <c r="O154" s="102"/>
    </row>
    <row r="155" spans="2:15" ht="45" customHeight="1" x14ac:dyDescent="0.3">
      <c r="B155" s="90" t="s">
        <v>29</v>
      </c>
      <c r="C155" s="201" t="s">
        <v>305</v>
      </c>
      <c r="D155" s="201"/>
      <c r="E155" s="201"/>
      <c r="F155" s="201"/>
      <c r="G155" s="201"/>
      <c r="H155" s="201"/>
      <c r="I155" s="201"/>
      <c r="J155" s="201"/>
      <c r="K155" s="201"/>
      <c r="L155" s="201"/>
      <c r="M155" s="201"/>
      <c r="N155" s="99" t="s">
        <v>441</v>
      </c>
      <c r="O155" s="101">
        <f>G158</f>
        <v>153.4</v>
      </c>
    </row>
    <row r="156" spans="2:15" ht="36" customHeight="1" x14ac:dyDescent="0.3">
      <c r="B156" s="218" t="s">
        <v>494</v>
      </c>
      <c r="C156" s="198"/>
      <c r="D156" s="198"/>
      <c r="E156" s="198"/>
      <c r="F156" s="199"/>
      <c r="G156" s="4">
        <v>105.5</v>
      </c>
      <c r="H156" s="97"/>
      <c r="I156" s="97"/>
      <c r="J156" s="97"/>
      <c r="K156" s="97"/>
      <c r="L156" s="97"/>
      <c r="M156" s="97"/>
      <c r="N156" s="100"/>
      <c r="O156" s="102"/>
    </row>
    <row r="157" spans="2:15" ht="36" customHeight="1" x14ac:dyDescent="0.3">
      <c r="B157" s="218" t="s">
        <v>495</v>
      </c>
      <c r="C157" s="198"/>
      <c r="D157" s="198"/>
      <c r="E157" s="198"/>
      <c r="F157" s="199"/>
      <c r="G157" s="4">
        <v>47.9</v>
      </c>
      <c r="H157" s="97"/>
      <c r="I157" s="97"/>
      <c r="J157" s="97"/>
      <c r="K157" s="97"/>
      <c r="L157" s="97"/>
      <c r="M157" s="97"/>
      <c r="N157" s="100"/>
      <c r="O157" s="102"/>
    </row>
    <row r="158" spans="2:15" ht="36" customHeight="1" x14ac:dyDescent="0.3">
      <c r="B158" s="192" t="s">
        <v>60</v>
      </c>
      <c r="C158" s="193"/>
      <c r="D158" s="193"/>
      <c r="E158" s="193"/>
      <c r="F158" s="194"/>
      <c r="G158" s="110">
        <f>SUM(G156:G157)</f>
        <v>153.4</v>
      </c>
      <c r="H158" s="97"/>
      <c r="I158" s="97"/>
      <c r="J158" s="97"/>
      <c r="K158" s="97"/>
      <c r="L158" s="97"/>
      <c r="M158" s="97"/>
      <c r="N158" s="100"/>
      <c r="O158" s="102"/>
    </row>
    <row r="159" spans="2:15" ht="36" customHeight="1" x14ac:dyDescent="0.3">
      <c r="B159" s="96"/>
      <c r="C159" s="97"/>
      <c r="D159" s="97"/>
      <c r="E159" s="97"/>
      <c r="F159" s="97"/>
      <c r="G159" s="97"/>
      <c r="H159" s="97"/>
      <c r="I159" s="97"/>
      <c r="J159" s="97"/>
      <c r="K159" s="97"/>
      <c r="L159" s="97"/>
      <c r="M159" s="97"/>
      <c r="N159" s="100"/>
      <c r="O159" s="102"/>
    </row>
    <row r="160" spans="2:15" ht="45" customHeight="1" x14ac:dyDescent="0.3">
      <c r="B160" s="90" t="s">
        <v>30</v>
      </c>
      <c r="C160" s="201" t="s">
        <v>317</v>
      </c>
      <c r="D160" s="201"/>
      <c r="E160" s="201"/>
      <c r="F160" s="201"/>
      <c r="G160" s="201"/>
      <c r="H160" s="201"/>
      <c r="I160" s="201"/>
      <c r="J160" s="201"/>
      <c r="K160" s="201"/>
      <c r="L160" s="201"/>
      <c r="M160" s="201"/>
      <c r="N160" s="99" t="s">
        <v>22</v>
      </c>
      <c r="O160" s="101">
        <f>J164</f>
        <v>6.2999999999999989</v>
      </c>
    </row>
    <row r="161" spans="2:15" ht="36" customHeight="1" x14ac:dyDescent="0.3">
      <c r="B161" s="219" t="s">
        <v>471</v>
      </c>
      <c r="C161" s="220"/>
      <c r="D161" s="221"/>
      <c r="E161" s="222" t="s">
        <v>200</v>
      </c>
      <c r="F161" s="223"/>
      <c r="G161" s="222" t="s">
        <v>509</v>
      </c>
      <c r="H161" s="223"/>
      <c r="I161" s="97" t="s">
        <v>197</v>
      </c>
      <c r="J161" s="222" t="s">
        <v>196</v>
      </c>
      <c r="K161" s="223"/>
      <c r="L161" s="97"/>
      <c r="M161" s="97"/>
      <c r="N161" s="100"/>
      <c r="O161" s="102"/>
    </row>
    <row r="162" spans="2:15" ht="36" customHeight="1" x14ac:dyDescent="0.3">
      <c r="B162" s="218" t="s">
        <v>511</v>
      </c>
      <c r="C162" s="198"/>
      <c r="D162" s="199"/>
      <c r="E162" s="266">
        <v>1</v>
      </c>
      <c r="F162" s="267"/>
      <c r="G162" s="266">
        <v>1.4</v>
      </c>
      <c r="H162" s="267"/>
      <c r="I162" s="3">
        <v>3</v>
      </c>
      <c r="J162" s="268">
        <f>G162*I162</f>
        <v>4.1999999999999993</v>
      </c>
      <c r="K162" s="200"/>
      <c r="L162" s="97"/>
      <c r="M162" s="97"/>
      <c r="N162" s="100"/>
      <c r="O162" s="102"/>
    </row>
    <row r="163" spans="2:15" ht="36" customHeight="1" x14ac:dyDescent="0.3">
      <c r="B163" s="218" t="s">
        <v>512</v>
      </c>
      <c r="C163" s="198"/>
      <c r="D163" s="199"/>
      <c r="E163" s="266">
        <v>1.5</v>
      </c>
      <c r="F163" s="267"/>
      <c r="G163" s="266">
        <v>2.1</v>
      </c>
      <c r="H163" s="267"/>
      <c r="I163" s="3">
        <v>1</v>
      </c>
      <c r="J163" s="268">
        <f>G163*I163</f>
        <v>2.1</v>
      </c>
      <c r="K163" s="200"/>
      <c r="L163" s="97"/>
      <c r="M163" s="97"/>
      <c r="N163" s="100"/>
      <c r="O163" s="102"/>
    </row>
    <row r="164" spans="2:15" ht="36" customHeight="1" x14ac:dyDescent="0.3">
      <c r="B164" s="96"/>
      <c r="C164" s="97"/>
      <c r="D164" s="97"/>
      <c r="E164" s="97"/>
      <c r="F164" s="97"/>
      <c r="G164" s="214" t="s">
        <v>510</v>
      </c>
      <c r="H164" s="215"/>
      <c r="I164" s="216"/>
      <c r="J164" s="269">
        <f>SUM(J162:K163)</f>
        <v>6.2999999999999989</v>
      </c>
      <c r="K164" s="216"/>
      <c r="L164" s="97"/>
      <c r="M164" s="97"/>
      <c r="N164" s="100"/>
      <c r="O164" s="102"/>
    </row>
    <row r="165" spans="2:15" ht="36" customHeight="1" x14ac:dyDescent="0.3">
      <c r="B165" s="96"/>
      <c r="C165" s="97"/>
      <c r="D165" s="97"/>
      <c r="E165" s="97"/>
      <c r="F165" s="97"/>
      <c r="G165" s="97"/>
      <c r="H165" s="97"/>
      <c r="I165" s="97"/>
      <c r="J165" s="97"/>
      <c r="K165" s="97"/>
      <c r="L165" s="97"/>
      <c r="M165" s="97"/>
      <c r="N165" s="100"/>
      <c r="O165" s="102"/>
    </row>
    <row r="166" spans="2:15" ht="45" customHeight="1" x14ac:dyDescent="0.3">
      <c r="B166" s="90" t="s">
        <v>31</v>
      </c>
      <c r="C166" s="201" t="s">
        <v>319</v>
      </c>
      <c r="D166" s="201"/>
      <c r="E166" s="201"/>
      <c r="F166" s="201"/>
      <c r="G166" s="201"/>
      <c r="H166" s="201"/>
      <c r="I166" s="201"/>
      <c r="J166" s="201"/>
      <c r="K166" s="201"/>
      <c r="L166" s="201"/>
      <c r="M166" s="201"/>
      <c r="N166" s="99" t="s">
        <v>22</v>
      </c>
      <c r="O166" s="101">
        <f>J170</f>
        <v>6.2999999999999989</v>
      </c>
    </row>
    <row r="167" spans="2:15" ht="36" customHeight="1" x14ac:dyDescent="0.3">
      <c r="B167" s="219" t="s">
        <v>471</v>
      </c>
      <c r="C167" s="220"/>
      <c r="D167" s="221"/>
      <c r="E167" s="222" t="s">
        <v>200</v>
      </c>
      <c r="F167" s="223"/>
      <c r="G167" s="222" t="s">
        <v>509</v>
      </c>
      <c r="H167" s="223"/>
      <c r="I167" s="97" t="s">
        <v>197</v>
      </c>
      <c r="J167" s="222" t="s">
        <v>196</v>
      </c>
      <c r="K167" s="223"/>
      <c r="L167" s="97"/>
      <c r="M167" s="97"/>
      <c r="N167" s="100"/>
      <c r="O167" s="102"/>
    </row>
    <row r="168" spans="2:15" ht="36" customHeight="1" x14ac:dyDescent="0.3">
      <c r="B168" s="218" t="s">
        <v>511</v>
      </c>
      <c r="C168" s="198"/>
      <c r="D168" s="199"/>
      <c r="E168" s="266">
        <v>1</v>
      </c>
      <c r="F168" s="267"/>
      <c r="G168" s="266">
        <v>1.4</v>
      </c>
      <c r="H168" s="267"/>
      <c r="I168" s="3">
        <v>3</v>
      </c>
      <c r="J168" s="268">
        <f>G168*I168</f>
        <v>4.1999999999999993</v>
      </c>
      <c r="K168" s="200"/>
      <c r="L168" s="97"/>
      <c r="M168" s="97"/>
      <c r="N168" s="100"/>
      <c r="O168" s="102"/>
    </row>
    <row r="169" spans="2:15" ht="36" customHeight="1" x14ac:dyDescent="0.3">
      <c r="B169" s="218" t="s">
        <v>512</v>
      </c>
      <c r="C169" s="198"/>
      <c r="D169" s="199"/>
      <c r="E169" s="266">
        <v>1.5</v>
      </c>
      <c r="F169" s="267"/>
      <c r="G169" s="266">
        <v>2.1</v>
      </c>
      <c r="H169" s="267"/>
      <c r="I169" s="3">
        <v>1</v>
      </c>
      <c r="J169" s="268">
        <f>G169*I169</f>
        <v>2.1</v>
      </c>
      <c r="K169" s="200"/>
      <c r="L169" s="97"/>
      <c r="M169" s="97"/>
      <c r="N169" s="100"/>
      <c r="O169" s="102"/>
    </row>
    <row r="170" spans="2:15" ht="36" customHeight="1" x14ac:dyDescent="0.3">
      <c r="B170" s="96"/>
      <c r="C170" s="97"/>
      <c r="D170" s="97"/>
      <c r="E170" s="97"/>
      <c r="F170" s="97"/>
      <c r="G170" s="214" t="s">
        <v>510</v>
      </c>
      <c r="H170" s="215"/>
      <c r="I170" s="216"/>
      <c r="J170" s="269">
        <f>SUM(J168:K169)</f>
        <v>6.2999999999999989</v>
      </c>
      <c r="K170" s="216"/>
      <c r="L170" s="97"/>
      <c r="M170" s="97"/>
      <c r="N170" s="100"/>
      <c r="O170" s="102"/>
    </row>
    <row r="171" spans="2:15" ht="36" customHeight="1" x14ac:dyDescent="0.3">
      <c r="B171" s="96"/>
      <c r="C171" s="97"/>
      <c r="D171" s="97"/>
      <c r="E171" s="97"/>
      <c r="F171" s="97"/>
      <c r="G171" s="97"/>
      <c r="H171" s="97"/>
      <c r="I171" s="97"/>
      <c r="J171" s="97"/>
      <c r="K171" s="97"/>
      <c r="L171" s="97"/>
      <c r="M171" s="97"/>
      <c r="N171" s="100"/>
      <c r="O171" s="102"/>
    </row>
    <row r="172" spans="2:15" ht="45" customHeight="1" x14ac:dyDescent="0.3">
      <c r="B172" s="90" t="s">
        <v>228</v>
      </c>
      <c r="C172" s="201" t="s">
        <v>321</v>
      </c>
      <c r="D172" s="201"/>
      <c r="E172" s="201"/>
      <c r="F172" s="201"/>
      <c r="G172" s="201"/>
      <c r="H172" s="201"/>
      <c r="I172" s="201"/>
      <c r="J172" s="201"/>
      <c r="K172" s="201"/>
      <c r="L172" s="201"/>
      <c r="M172" s="201"/>
      <c r="N172" s="99" t="s">
        <v>22</v>
      </c>
      <c r="O172" s="101">
        <f>J176</f>
        <v>5.4</v>
      </c>
    </row>
    <row r="173" spans="2:15" ht="36" customHeight="1" x14ac:dyDescent="0.3">
      <c r="B173" s="219" t="s">
        <v>471</v>
      </c>
      <c r="C173" s="220"/>
      <c r="D173" s="221"/>
      <c r="E173" s="222" t="s">
        <v>200</v>
      </c>
      <c r="F173" s="223"/>
      <c r="G173" s="222" t="s">
        <v>509</v>
      </c>
      <c r="H173" s="223"/>
      <c r="I173" s="97" t="s">
        <v>197</v>
      </c>
      <c r="J173" s="222" t="s">
        <v>196</v>
      </c>
      <c r="K173" s="223"/>
      <c r="L173" s="97"/>
      <c r="M173" s="97"/>
      <c r="N173" s="100"/>
      <c r="O173" s="102"/>
    </row>
    <row r="174" spans="2:15" ht="36" customHeight="1" x14ac:dyDescent="0.3">
      <c r="B174" s="218" t="s">
        <v>513</v>
      </c>
      <c r="C174" s="198"/>
      <c r="D174" s="199"/>
      <c r="E174" s="266">
        <v>0.7</v>
      </c>
      <c r="F174" s="267"/>
      <c r="G174" s="266">
        <v>1</v>
      </c>
      <c r="H174" s="267"/>
      <c r="I174" s="3">
        <v>1</v>
      </c>
      <c r="J174" s="268">
        <f t="shared" ref="J174:J175" si="11">G174*I174</f>
        <v>1</v>
      </c>
      <c r="K174" s="200"/>
      <c r="L174" s="97"/>
      <c r="M174" s="97"/>
      <c r="N174" s="100"/>
      <c r="O174" s="102"/>
    </row>
    <row r="175" spans="2:15" ht="36" customHeight="1" x14ac:dyDescent="0.3">
      <c r="B175" s="218" t="s">
        <v>514</v>
      </c>
      <c r="C175" s="198"/>
      <c r="D175" s="199"/>
      <c r="E175" s="266">
        <v>0.8</v>
      </c>
      <c r="F175" s="267"/>
      <c r="G175" s="266">
        <v>1.1000000000000001</v>
      </c>
      <c r="H175" s="267"/>
      <c r="I175" s="3">
        <v>4</v>
      </c>
      <c r="J175" s="268">
        <f t="shared" si="11"/>
        <v>4.4000000000000004</v>
      </c>
      <c r="K175" s="200"/>
      <c r="L175" s="97"/>
      <c r="M175" s="97"/>
      <c r="N175" s="100"/>
      <c r="O175" s="102"/>
    </row>
    <row r="176" spans="2:15" ht="36" customHeight="1" x14ac:dyDescent="0.3">
      <c r="B176" s="96"/>
      <c r="C176" s="97"/>
      <c r="D176" s="97"/>
      <c r="E176" s="97"/>
      <c r="F176" s="97"/>
      <c r="G176" s="214" t="s">
        <v>510</v>
      </c>
      <c r="H176" s="215"/>
      <c r="I176" s="216"/>
      <c r="J176" s="269">
        <f>SUM(J174:K175)</f>
        <v>5.4</v>
      </c>
      <c r="K176" s="216"/>
      <c r="L176" s="97"/>
      <c r="M176" s="97"/>
      <c r="N176" s="100"/>
      <c r="O176" s="102"/>
    </row>
    <row r="177" spans="2:15" ht="36" customHeight="1" x14ac:dyDescent="0.3">
      <c r="B177" s="96"/>
      <c r="C177" s="97"/>
      <c r="D177" s="97"/>
      <c r="E177" s="97"/>
      <c r="F177" s="97"/>
      <c r="G177" s="97"/>
      <c r="H177" s="97"/>
      <c r="I177" s="97"/>
      <c r="J177" s="97"/>
      <c r="K177" s="97"/>
      <c r="L177" s="97"/>
      <c r="M177" s="97"/>
      <c r="N177" s="100"/>
      <c r="O177" s="102"/>
    </row>
    <row r="178" spans="2:15" ht="45" customHeight="1" x14ac:dyDescent="0.3">
      <c r="B178" s="90" t="s">
        <v>229</v>
      </c>
      <c r="C178" s="201" t="s">
        <v>323</v>
      </c>
      <c r="D178" s="201"/>
      <c r="E178" s="201"/>
      <c r="F178" s="201"/>
      <c r="G178" s="201"/>
      <c r="H178" s="201"/>
      <c r="I178" s="201"/>
      <c r="J178" s="201"/>
      <c r="K178" s="201"/>
      <c r="L178" s="201"/>
      <c r="M178" s="201"/>
      <c r="N178" s="99" t="s">
        <v>20</v>
      </c>
      <c r="O178" s="101">
        <f>E183</f>
        <v>19.649999999999999</v>
      </c>
    </row>
    <row r="179" spans="2:15" ht="36" customHeight="1" x14ac:dyDescent="0.3">
      <c r="B179" s="219" t="s">
        <v>471</v>
      </c>
      <c r="C179" s="220"/>
      <c r="D179" s="221"/>
      <c r="E179" s="222" t="s">
        <v>199</v>
      </c>
      <c r="F179" s="223"/>
      <c r="G179" s="97"/>
      <c r="H179" s="97"/>
      <c r="I179" s="97"/>
      <c r="J179" s="97"/>
      <c r="K179" s="97"/>
      <c r="L179" s="97"/>
      <c r="M179" s="97"/>
      <c r="N179" s="100"/>
      <c r="O179" s="102"/>
    </row>
    <row r="180" spans="2:15" ht="36" customHeight="1" x14ac:dyDescent="0.3">
      <c r="B180" s="218" t="s">
        <v>515</v>
      </c>
      <c r="C180" s="198"/>
      <c r="D180" s="199"/>
      <c r="E180" s="195">
        <v>8.17</v>
      </c>
      <c r="F180" s="200"/>
      <c r="G180" s="97"/>
      <c r="H180" s="97"/>
      <c r="I180" s="97"/>
      <c r="J180" s="97"/>
      <c r="K180" s="97"/>
      <c r="L180" s="97"/>
      <c r="M180" s="97"/>
      <c r="N180" s="100"/>
      <c r="O180" s="102"/>
    </row>
    <row r="181" spans="2:15" ht="36" customHeight="1" x14ac:dyDescent="0.3">
      <c r="B181" s="218" t="s">
        <v>516</v>
      </c>
      <c r="C181" s="198"/>
      <c r="D181" s="199"/>
      <c r="E181" s="195">
        <v>3.31</v>
      </c>
      <c r="F181" s="200"/>
      <c r="G181" s="97"/>
      <c r="H181" s="97"/>
      <c r="I181" s="97"/>
      <c r="J181" s="97"/>
      <c r="K181" s="97"/>
      <c r="L181" s="97"/>
      <c r="M181" s="97"/>
      <c r="N181" s="100"/>
      <c r="O181" s="102"/>
    </row>
    <row r="182" spans="2:15" ht="36" customHeight="1" x14ac:dyDescent="0.3">
      <c r="B182" s="218" t="s">
        <v>517</v>
      </c>
      <c r="C182" s="198"/>
      <c r="D182" s="199"/>
      <c r="E182" s="195">
        <v>8.17</v>
      </c>
      <c r="F182" s="200"/>
      <c r="G182" s="97"/>
      <c r="H182" s="97"/>
      <c r="I182" s="97"/>
      <c r="J182" s="97"/>
      <c r="K182" s="97"/>
      <c r="L182" s="97"/>
      <c r="M182" s="97"/>
      <c r="N182" s="100"/>
      <c r="O182" s="102"/>
    </row>
    <row r="183" spans="2:15" ht="36" customHeight="1" x14ac:dyDescent="0.3">
      <c r="B183" s="192" t="s">
        <v>194</v>
      </c>
      <c r="C183" s="193"/>
      <c r="D183" s="194"/>
      <c r="E183" s="214">
        <f>SUM(E180:F182)</f>
        <v>19.649999999999999</v>
      </c>
      <c r="F183" s="216"/>
      <c r="G183" s="97"/>
      <c r="H183" s="97"/>
      <c r="I183" s="97"/>
      <c r="J183" s="97"/>
      <c r="K183" s="97"/>
      <c r="L183" s="97"/>
      <c r="M183" s="97"/>
      <c r="N183" s="100"/>
      <c r="O183" s="102"/>
    </row>
    <row r="184" spans="2:15" ht="36" customHeight="1" x14ac:dyDescent="0.3">
      <c r="B184" s="96"/>
      <c r="C184" s="97"/>
      <c r="D184" s="97"/>
      <c r="E184" s="97"/>
      <c r="F184" s="97"/>
      <c r="G184" s="97"/>
      <c r="H184" s="97"/>
      <c r="I184" s="97"/>
      <c r="J184" s="97"/>
      <c r="K184" s="97"/>
      <c r="L184" s="97"/>
      <c r="M184" s="97"/>
      <c r="N184" s="100"/>
      <c r="O184" s="102"/>
    </row>
    <row r="185" spans="2:15" ht="45" customHeight="1" x14ac:dyDescent="0.3">
      <c r="B185" s="90" t="s">
        <v>230</v>
      </c>
      <c r="C185" s="201" t="s">
        <v>325</v>
      </c>
      <c r="D185" s="201"/>
      <c r="E185" s="201"/>
      <c r="F185" s="201"/>
      <c r="G185" s="201"/>
      <c r="H185" s="201"/>
      <c r="I185" s="201"/>
      <c r="J185" s="201"/>
      <c r="K185" s="201"/>
      <c r="L185" s="201"/>
      <c r="M185" s="201"/>
      <c r="N185" s="99" t="s">
        <v>18</v>
      </c>
      <c r="O185" s="101">
        <f>H190</f>
        <v>55.03</v>
      </c>
    </row>
    <row r="186" spans="2:15" ht="60.6" customHeight="1" x14ac:dyDescent="0.3">
      <c r="B186" s="219" t="s">
        <v>471</v>
      </c>
      <c r="C186" s="220"/>
      <c r="D186" s="221"/>
      <c r="E186" s="222" t="s">
        <v>199</v>
      </c>
      <c r="F186" s="223"/>
      <c r="G186" s="106" t="s">
        <v>518</v>
      </c>
      <c r="H186" s="97" t="s">
        <v>519</v>
      </c>
      <c r="I186" s="85"/>
      <c r="J186" s="106"/>
      <c r="K186" s="85"/>
      <c r="L186" s="97"/>
      <c r="M186" s="97"/>
      <c r="N186" s="112"/>
      <c r="O186" s="109"/>
    </row>
    <row r="187" spans="2:15" ht="36" customHeight="1" x14ac:dyDescent="0.3">
      <c r="B187" s="218" t="s">
        <v>515</v>
      </c>
      <c r="C187" s="198"/>
      <c r="D187" s="199"/>
      <c r="E187" s="195">
        <v>8.17</v>
      </c>
      <c r="F187" s="200"/>
      <c r="G187" s="4">
        <v>2.8</v>
      </c>
      <c r="H187" s="97">
        <f>ROUND(E187*G187,2)</f>
        <v>22.88</v>
      </c>
      <c r="I187" s="85"/>
      <c r="J187" s="4"/>
      <c r="K187" s="85"/>
      <c r="L187" s="97"/>
      <c r="M187" s="97"/>
      <c r="N187" s="112"/>
      <c r="O187" s="109"/>
    </row>
    <row r="188" spans="2:15" ht="36" customHeight="1" x14ac:dyDescent="0.3">
      <c r="B188" s="218" t="s">
        <v>516</v>
      </c>
      <c r="C188" s="198"/>
      <c r="D188" s="199"/>
      <c r="E188" s="195">
        <v>3.31</v>
      </c>
      <c r="F188" s="200"/>
      <c r="G188" s="4">
        <v>2.8</v>
      </c>
      <c r="H188" s="97">
        <f t="shared" ref="H188:H189" si="12">ROUND(E188*G188,2)</f>
        <v>9.27</v>
      </c>
      <c r="I188" s="85"/>
      <c r="J188" s="4"/>
      <c r="K188" s="85"/>
      <c r="L188" s="97"/>
      <c r="M188" s="97"/>
      <c r="N188" s="112"/>
      <c r="O188" s="109"/>
    </row>
    <row r="189" spans="2:15" ht="36" customHeight="1" x14ac:dyDescent="0.3">
      <c r="B189" s="218" t="s">
        <v>517</v>
      </c>
      <c r="C189" s="198"/>
      <c r="D189" s="199"/>
      <c r="E189" s="195">
        <v>8.17</v>
      </c>
      <c r="F189" s="200"/>
      <c r="G189" s="4">
        <v>2.8</v>
      </c>
      <c r="H189" s="97">
        <f t="shared" si="12"/>
        <v>22.88</v>
      </c>
      <c r="I189" s="85"/>
      <c r="J189" s="4"/>
      <c r="K189" s="85"/>
      <c r="L189" s="97"/>
      <c r="M189" s="97"/>
      <c r="N189" s="112"/>
      <c r="O189" s="109"/>
    </row>
    <row r="190" spans="2:15" ht="36" customHeight="1" x14ac:dyDescent="0.3">
      <c r="B190" s="96"/>
      <c r="C190" s="97"/>
      <c r="D190" s="97"/>
      <c r="E190" s="214" t="s">
        <v>463</v>
      </c>
      <c r="F190" s="215"/>
      <c r="G190" s="216"/>
      <c r="H190" s="110">
        <f>SUM(H187:H189)</f>
        <v>55.03</v>
      </c>
      <c r="I190" s="85"/>
      <c r="J190" s="85"/>
      <c r="K190" s="85"/>
      <c r="L190" s="97"/>
      <c r="M190" s="97"/>
      <c r="N190" s="112"/>
      <c r="O190" s="109"/>
    </row>
    <row r="191" spans="2:15" ht="36" customHeight="1" x14ac:dyDescent="0.3">
      <c r="B191" s="96"/>
      <c r="C191" s="97"/>
      <c r="D191" s="97"/>
      <c r="E191" s="97"/>
      <c r="F191" s="97"/>
      <c r="G191" s="97"/>
      <c r="H191" s="97"/>
      <c r="I191" s="97"/>
      <c r="J191" s="97"/>
      <c r="K191" s="97"/>
      <c r="L191" s="97"/>
      <c r="M191" s="97"/>
      <c r="N191" s="100"/>
      <c r="O191" s="102"/>
    </row>
    <row r="192" spans="2:15" ht="45" customHeight="1" x14ac:dyDescent="0.3">
      <c r="B192" s="89" t="s">
        <v>32</v>
      </c>
      <c r="C192" s="202" t="s">
        <v>231</v>
      </c>
      <c r="D192" s="202"/>
      <c r="E192" s="202"/>
      <c r="F192" s="202"/>
      <c r="G192" s="202"/>
      <c r="H192" s="202"/>
      <c r="I192" s="202"/>
      <c r="J192" s="202"/>
      <c r="K192" s="202"/>
      <c r="L192" s="202"/>
      <c r="M192" s="202"/>
      <c r="N192" s="202"/>
      <c r="O192" s="203"/>
    </row>
    <row r="193" spans="2:15" ht="45" customHeight="1" x14ac:dyDescent="0.3">
      <c r="B193" s="90" t="s">
        <v>33</v>
      </c>
      <c r="C193" s="201" t="s">
        <v>123</v>
      </c>
      <c r="D193" s="201"/>
      <c r="E193" s="201"/>
      <c r="F193" s="201"/>
      <c r="G193" s="201"/>
      <c r="H193" s="201"/>
      <c r="I193" s="201"/>
      <c r="J193" s="201"/>
      <c r="K193" s="201"/>
      <c r="L193" s="201"/>
      <c r="M193" s="201"/>
      <c r="N193" s="99" t="s">
        <v>20</v>
      </c>
      <c r="O193" s="101">
        <f>M200</f>
        <v>30.54</v>
      </c>
    </row>
    <row r="194" spans="2:15" ht="36" customHeight="1" x14ac:dyDescent="0.3">
      <c r="B194" s="219" t="s">
        <v>195</v>
      </c>
      <c r="C194" s="220"/>
      <c r="D194" s="221"/>
      <c r="E194" s="222" t="s">
        <v>10</v>
      </c>
      <c r="F194" s="259"/>
      <c r="G194" s="223"/>
      <c r="H194" s="97" t="s">
        <v>502</v>
      </c>
      <c r="I194" s="97" t="s">
        <v>193</v>
      </c>
      <c r="J194" s="97" t="s">
        <v>464</v>
      </c>
      <c r="K194" s="222" t="s">
        <v>520</v>
      </c>
      <c r="L194" s="223"/>
      <c r="M194" s="222" t="s">
        <v>199</v>
      </c>
      <c r="N194" s="223"/>
      <c r="O194" s="102"/>
    </row>
    <row r="195" spans="2:15" ht="36" customHeight="1" x14ac:dyDescent="0.3">
      <c r="B195" s="218" t="s">
        <v>198</v>
      </c>
      <c r="C195" s="198"/>
      <c r="D195" s="199"/>
      <c r="E195" s="195"/>
      <c r="F195" s="196"/>
      <c r="G195" s="200"/>
      <c r="H195" s="4">
        <v>2.9</v>
      </c>
      <c r="I195" s="4">
        <v>2.65</v>
      </c>
      <c r="J195" s="4">
        <v>1</v>
      </c>
      <c r="K195" s="195">
        <f>0.8*2.1</f>
        <v>1.6800000000000002</v>
      </c>
      <c r="L195" s="200"/>
      <c r="M195" s="195">
        <f>ROUND((H195*I195*J195)-K195,2)</f>
        <v>6.01</v>
      </c>
      <c r="N195" s="200"/>
      <c r="O195" s="102"/>
    </row>
    <row r="196" spans="2:15" ht="36" customHeight="1" x14ac:dyDescent="0.3">
      <c r="B196" s="218" t="s">
        <v>524</v>
      </c>
      <c r="C196" s="198"/>
      <c r="D196" s="199"/>
      <c r="E196" s="195"/>
      <c r="F196" s="196"/>
      <c r="G196" s="200"/>
      <c r="H196" s="4">
        <v>2.9</v>
      </c>
      <c r="I196" s="4">
        <v>2.65</v>
      </c>
      <c r="J196" s="4">
        <v>1</v>
      </c>
      <c r="K196" s="195">
        <f>0.8*2.1+0.7*2.1</f>
        <v>3.1500000000000004</v>
      </c>
      <c r="L196" s="200"/>
      <c r="M196" s="195">
        <f t="shared" ref="M196:M199" si="13">ROUND((H196*I196*J196)-K196,2)</f>
        <v>4.54</v>
      </c>
      <c r="N196" s="200"/>
      <c r="O196" s="102"/>
    </row>
    <row r="197" spans="2:15" ht="36" customHeight="1" x14ac:dyDescent="0.3">
      <c r="B197" s="218" t="s">
        <v>203</v>
      </c>
      <c r="C197" s="198"/>
      <c r="D197" s="199"/>
      <c r="E197" s="195"/>
      <c r="F197" s="196"/>
      <c r="G197" s="200"/>
      <c r="H197" s="4">
        <v>1.3</v>
      </c>
      <c r="I197" s="4">
        <v>2.8</v>
      </c>
      <c r="J197" s="4">
        <v>1</v>
      </c>
      <c r="K197" s="195"/>
      <c r="L197" s="200"/>
      <c r="M197" s="195">
        <f t="shared" si="13"/>
        <v>3.64</v>
      </c>
      <c r="N197" s="200"/>
      <c r="O197" s="102"/>
    </row>
    <row r="198" spans="2:15" ht="36" customHeight="1" x14ac:dyDescent="0.3">
      <c r="B198" s="218" t="s">
        <v>201</v>
      </c>
      <c r="C198" s="198"/>
      <c r="D198" s="199"/>
      <c r="E198" s="195"/>
      <c r="F198" s="196"/>
      <c r="G198" s="200"/>
      <c r="H198" s="4">
        <v>3</v>
      </c>
      <c r="I198" s="4">
        <v>2.65</v>
      </c>
      <c r="J198" s="4">
        <v>1</v>
      </c>
      <c r="K198" s="195"/>
      <c r="L198" s="200"/>
      <c r="M198" s="195">
        <f t="shared" si="13"/>
        <v>7.95</v>
      </c>
      <c r="N198" s="200"/>
      <c r="O198" s="102"/>
    </row>
    <row r="199" spans="2:15" ht="36" customHeight="1" x14ac:dyDescent="0.3">
      <c r="B199" s="218" t="s">
        <v>201</v>
      </c>
      <c r="C199" s="198"/>
      <c r="D199" s="199"/>
      <c r="E199" s="195"/>
      <c r="F199" s="196"/>
      <c r="G199" s="200"/>
      <c r="H199" s="4">
        <v>3</v>
      </c>
      <c r="I199" s="4">
        <v>2.8</v>
      </c>
      <c r="J199" s="4">
        <v>1</v>
      </c>
      <c r="K199" s="195"/>
      <c r="L199" s="200"/>
      <c r="M199" s="195">
        <f t="shared" si="13"/>
        <v>8.4</v>
      </c>
      <c r="N199" s="200"/>
      <c r="O199" s="102"/>
    </row>
    <row r="200" spans="2:15" ht="36" customHeight="1" x14ac:dyDescent="0.3">
      <c r="B200" s="218"/>
      <c r="C200" s="198"/>
      <c r="D200" s="199"/>
      <c r="E200" s="195"/>
      <c r="F200" s="196"/>
      <c r="G200" s="200"/>
      <c r="H200" s="4"/>
      <c r="I200" s="4"/>
      <c r="J200" s="214" t="s">
        <v>504</v>
      </c>
      <c r="K200" s="215"/>
      <c r="L200" s="216"/>
      <c r="M200" s="214">
        <f>SUM(M195:N199)</f>
        <v>30.54</v>
      </c>
      <c r="N200" s="216"/>
      <c r="O200" s="102"/>
    </row>
    <row r="201" spans="2:15" ht="36" customHeight="1" x14ac:dyDescent="0.3">
      <c r="B201" s="59"/>
      <c r="C201" s="59"/>
      <c r="D201" s="59"/>
      <c r="E201" s="104"/>
      <c r="F201" s="104"/>
      <c r="G201" s="104"/>
      <c r="H201" s="4"/>
      <c r="I201" s="4"/>
      <c r="J201" s="4"/>
      <c r="K201" s="195"/>
      <c r="L201" s="200"/>
      <c r="M201" s="195"/>
      <c r="N201" s="200"/>
      <c r="O201" s="102"/>
    </row>
    <row r="202" spans="2:15" ht="45" customHeight="1" x14ac:dyDescent="0.3">
      <c r="B202" s="90" t="s">
        <v>34</v>
      </c>
      <c r="C202" s="201" t="s">
        <v>327</v>
      </c>
      <c r="D202" s="201"/>
      <c r="E202" s="201"/>
      <c r="F202" s="201"/>
      <c r="G202" s="201"/>
      <c r="H202" s="201"/>
      <c r="I202" s="201"/>
      <c r="J202" s="201"/>
      <c r="K202" s="201"/>
      <c r="L202" s="201"/>
      <c r="M202" s="201"/>
      <c r="N202" s="99" t="s">
        <v>20</v>
      </c>
      <c r="O202" s="101">
        <f>M207</f>
        <v>27.02</v>
      </c>
    </row>
    <row r="203" spans="2:15" ht="36" customHeight="1" x14ac:dyDescent="0.3">
      <c r="B203" s="219" t="s">
        <v>195</v>
      </c>
      <c r="C203" s="220"/>
      <c r="D203" s="221"/>
      <c r="E203" s="222" t="s">
        <v>10</v>
      </c>
      <c r="F203" s="259"/>
      <c r="G203" s="223"/>
      <c r="H203" s="97" t="s">
        <v>502</v>
      </c>
      <c r="I203" s="97" t="s">
        <v>193</v>
      </c>
      <c r="J203" s="97" t="s">
        <v>464</v>
      </c>
      <c r="K203" s="222" t="s">
        <v>520</v>
      </c>
      <c r="L203" s="223"/>
      <c r="M203" s="222" t="s">
        <v>199</v>
      </c>
      <c r="N203" s="223"/>
      <c r="O203" s="102"/>
    </row>
    <row r="204" spans="2:15" ht="36" customHeight="1" x14ac:dyDescent="0.3">
      <c r="B204" s="218" t="s">
        <v>198</v>
      </c>
      <c r="C204" s="198"/>
      <c r="D204" s="199"/>
      <c r="E204" s="195"/>
      <c r="F204" s="196"/>
      <c r="G204" s="200"/>
      <c r="H204" s="4">
        <v>2.9</v>
      </c>
      <c r="I204" s="4">
        <v>2.65</v>
      </c>
      <c r="J204" s="4">
        <v>1</v>
      </c>
      <c r="K204" s="195">
        <f>1.5*1.2</f>
        <v>1.7999999999999998</v>
      </c>
      <c r="L204" s="200"/>
      <c r="M204" s="195">
        <f>ROUND((H204*I204*J204)-K204,2)</f>
        <v>5.89</v>
      </c>
      <c r="N204" s="200"/>
      <c r="O204" s="102"/>
    </row>
    <row r="205" spans="2:15" ht="36" customHeight="1" x14ac:dyDescent="0.3">
      <c r="B205" s="218" t="s">
        <v>525</v>
      </c>
      <c r="C205" s="198"/>
      <c r="D205" s="199"/>
      <c r="E205" s="195"/>
      <c r="F205" s="196"/>
      <c r="G205" s="200"/>
      <c r="H205" s="4">
        <v>7.8</v>
      </c>
      <c r="I205" s="4">
        <v>2.65</v>
      </c>
      <c r="J205" s="4">
        <v>1</v>
      </c>
      <c r="K205" s="195">
        <f>0.8*2.1+1*1.2+1*1.2</f>
        <v>4.08</v>
      </c>
      <c r="L205" s="200"/>
      <c r="M205" s="195">
        <f t="shared" ref="M205:M206" si="14">ROUND((H205*I205*J205)-K205,2)</f>
        <v>16.59</v>
      </c>
      <c r="N205" s="200"/>
      <c r="O205" s="102"/>
    </row>
    <row r="206" spans="2:15" ht="36" customHeight="1" x14ac:dyDescent="0.3">
      <c r="B206" s="218" t="s">
        <v>526</v>
      </c>
      <c r="C206" s="198"/>
      <c r="D206" s="199"/>
      <c r="E206" s="195"/>
      <c r="F206" s="196"/>
      <c r="G206" s="200"/>
      <c r="H206" s="4">
        <v>2.8</v>
      </c>
      <c r="I206" s="4">
        <v>2.65</v>
      </c>
      <c r="J206" s="4">
        <v>1</v>
      </c>
      <c r="K206" s="195">
        <f>1*1.2+0.8*2.1</f>
        <v>2.88</v>
      </c>
      <c r="L206" s="200"/>
      <c r="M206" s="195">
        <f t="shared" si="14"/>
        <v>4.54</v>
      </c>
      <c r="N206" s="200"/>
      <c r="O206" s="102"/>
    </row>
    <row r="207" spans="2:15" ht="36" customHeight="1" x14ac:dyDescent="0.3">
      <c r="B207" s="96"/>
      <c r="C207" s="97"/>
      <c r="D207" s="97"/>
      <c r="E207" s="97"/>
      <c r="F207" s="97"/>
      <c r="G207" s="97"/>
      <c r="H207" s="97"/>
      <c r="I207" s="97"/>
      <c r="J207" s="214" t="s">
        <v>504</v>
      </c>
      <c r="K207" s="215"/>
      <c r="L207" s="216"/>
      <c r="M207" s="214">
        <f>SUM(M204:N206)</f>
        <v>27.02</v>
      </c>
      <c r="N207" s="216"/>
      <c r="O207" s="102"/>
    </row>
    <row r="208" spans="2:15" ht="36" customHeight="1" x14ac:dyDescent="0.3">
      <c r="B208" s="96"/>
      <c r="C208" s="97"/>
      <c r="D208" s="97"/>
      <c r="E208" s="97"/>
      <c r="F208" s="97"/>
      <c r="G208" s="97"/>
      <c r="H208" s="97"/>
      <c r="I208" s="97"/>
      <c r="J208" s="97"/>
      <c r="K208" s="97"/>
      <c r="L208" s="97"/>
      <c r="M208" s="97"/>
      <c r="N208" s="100"/>
      <c r="O208" s="102"/>
    </row>
    <row r="209" spans="2:15" ht="45" customHeight="1" x14ac:dyDescent="0.3">
      <c r="B209" s="90" t="s">
        <v>104</v>
      </c>
      <c r="C209" s="201" t="s">
        <v>329</v>
      </c>
      <c r="D209" s="201"/>
      <c r="E209" s="201"/>
      <c r="F209" s="201"/>
      <c r="G209" s="201"/>
      <c r="H209" s="201"/>
      <c r="I209" s="201"/>
      <c r="J209" s="201"/>
      <c r="K209" s="201"/>
      <c r="L209" s="201"/>
      <c r="M209" s="201"/>
      <c r="N209" s="99" t="s">
        <v>20</v>
      </c>
      <c r="O209" s="101">
        <f>M219</f>
        <v>148.11000000000001</v>
      </c>
    </row>
    <row r="210" spans="2:15" ht="36" customHeight="1" x14ac:dyDescent="0.3">
      <c r="B210" s="219" t="s">
        <v>195</v>
      </c>
      <c r="C210" s="220"/>
      <c r="D210" s="221"/>
      <c r="E210" s="222" t="s">
        <v>10</v>
      </c>
      <c r="F210" s="259"/>
      <c r="G210" s="223"/>
      <c r="H210" s="97" t="s">
        <v>502</v>
      </c>
      <c r="I210" s="97" t="s">
        <v>193</v>
      </c>
      <c r="J210" s="97" t="s">
        <v>464</v>
      </c>
      <c r="K210" s="222" t="s">
        <v>520</v>
      </c>
      <c r="L210" s="223"/>
      <c r="M210" s="222" t="s">
        <v>199</v>
      </c>
      <c r="N210" s="223"/>
      <c r="O210" s="102"/>
    </row>
    <row r="211" spans="2:15" ht="36" customHeight="1" x14ac:dyDescent="0.3">
      <c r="B211" s="218" t="s">
        <v>521</v>
      </c>
      <c r="C211" s="198"/>
      <c r="D211" s="199"/>
      <c r="E211" s="195"/>
      <c r="F211" s="196"/>
      <c r="G211" s="200"/>
      <c r="H211" s="4">
        <v>1.2</v>
      </c>
      <c r="I211" s="4">
        <v>2.8</v>
      </c>
      <c r="J211" s="4">
        <v>2</v>
      </c>
      <c r="K211" s="195">
        <f>0.8*2.1</f>
        <v>1.6800000000000002</v>
      </c>
      <c r="L211" s="200"/>
      <c r="M211" s="195">
        <f t="shared" ref="M211" si="15">ROUND((H211*I211*J211)-K211,2)</f>
        <v>5.04</v>
      </c>
      <c r="N211" s="200"/>
      <c r="O211" s="102"/>
    </row>
    <row r="212" spans="2:15" ht="36" customHeight="1" x14ac:dyDescent="0.3">
      <c r="B212" s="218" t="s">
        <v>521</v>
      </c>
      <c r="C212" s="198"/>
      <c r="D212" s="199"/>
      <c r="E212" s="195"/>
      <c r="F212" s="196"/>
      <c r="G212" s="200"/>
      <c r="H212" s="4">
        <v>0.9</v>
      </c>
      <c r="I212" s="4">
        <v>2.1</v>
      </c>
      <c r="J212" s="4">
        <v>2</v>
      </c>
      <c r="K212" s="195">
        <v>0</v>
      </c>
      <c r="L212" s="200"/>
      <c r="M212" s="195">
        <f t="shared" ref="M212:M218" si="16">ROUND((H212*I212*J212)-K212,2)</f>
        <v>3.78</v>
      </c>
      <c r="N212" s="200"/>
      <c r="O212" s="102"/>
    </row>
    <row r="213" spans="2:15" ht="36" customHeight="1" x14ac:dyDescent="0.3">
      <c r="B213" s="218" t="s">
        <v>202</v>
      </c>
      <c r="C213" s="198"/>
      <c r="D213" s="199"/>
      <c r="E213" s="195"/>
      <c r="F213" s="196"/>
      <c r="G213" s="200"/>
      <c r="H213" s="4">
        <v>0.8</v>
      </c>
      <c r="I213" s="4">
        <v>2.1</v>
      </c>
      <c r="J213" s="4">
        <v>2</v>
      </c>
      <c r="K213" s="195">
        <v>0</v>
      </c>
      <c r="L213" s="200"/>
      <c r="M213" s="195">
        <f t="shared" si="16"/>
        <v>3.36</v>
      </c>
      <c r="N213" s="200"/>
      <c r="O213" s="102"/>
    </row>
    <row r="214" spans="2:15" ht="36" customHeight="1" x14ac:dyDescent="0.3">
      <c r="B214" s="218" t="s">
        <v>198</v>
      </c>
      <c r="C214" s="198"/>
      <c r="D214" s="199"/>
      <c r="E214" s="195"/>
      <c r="F214" s="196"/>
      <c r="G214" s="200"/>
      <c r="H214" s="4">
        <v>2.9</v>
      </c>
      <c r="I214" s="4">
        <v>2.8</v>
      </c>
      <c r="J214" s="4">
        <v>2</v>
      </c>
      <c r="K214" s="195">
        <f>0.8*2.1</f>
        <v>1.6800000000000002</v>
      </c>
      <c r="L214" s="200"/>
      <c r="M214" s="195">
        <f t="shared" si="16"/>
        <v>14.56</v>
      </c>
      <c r="N214" s="200"/>
      <c r="O214" s="102"/>
    </row>
    <row r="215" spans="2:15" ht="36" customHeight="1" x14ac:dyDescent="0.3">
      <c r="B215" s="218" t="s">
        <v>522</v>
      </c>
      <c r="C215" s="198"/>
      <c r="D215" s="199"/>
      <c r="E215" s="195" t="s">
        <v>527</v>
      </c>
      <c r="F215" s="196"/>
      <c r="G215" s="200"/>
      <c r="H215" s="4">
        <v>10.200000000000001</v>
      </c>
      <c r="I215" s="4">
        <v>2.8</v>
      </c>
      <c r="J215" s="4">
        <v>2</v>
      </c>
      <c r="K215" s="195">
        <f>(0.8*2.1)+(0.7*2.1)</f>
        <v>3.1500000000000004</v>
      </c>
      <c r="L215" s="200"/>
      <c r="M215" s="195">
        <f t="shared" si="16"/>
        <v>53.97</v>
      </c>
      <c r="N215" s="200"/>
      <c r="O215" s="102"/>
    </row>
    <row r="216" spans="2:15" ht="36" customHeight="1" x14ac:dyDescent="0.3">
      <c r="B216" s="218" t="s">
        <v>198</v>
      </c>
      <c r="C216" s="198"/>
      <c r="D216" s="199"/>
      <c r="E216" s="195" t="s">
        <v>528</v>
      </c>
      <c r="F216" s="196"/>
      <c r="G216" s="200"/>
      <c r="H216" s="4">
        <v>6.1999999999999993</v>
      </c>
      <c r="I216" s="4">
        <v>2.8</v>
      </c>
      <c r="J216" s="4">
        <v>2</v>
      </c>
      <c r="K216" s="195">
        <f>(1.5*1.2)</f>
        <v>1.7999999999999998</v>
      </c>
      <c r="L216" s="200"/>
      <c r="M216" s="195">
        <f t="shared" si="16"/>
        <v>32.92</v>
      </c>
      <c r="N216" s="200"/>
      <c r="O216" s="102"/>
    </row>
    <row r="217" spans="2:15" ht="36" customHeight="1" x14ac:dyDescent="0.3">
      <c r="B217" s="218" t="s">
        <v>202</v>
      </c>
      <c r="C217" s="198"/>
      <c r="D217" s="199"/>
      <c r="E217" s="195"/>
      <c r="F217" s="196"/>
      <c r="G217" s="200"/>
      <c r="H217" s="4">
        <v>1.2</v>
      </c>
      <c r="I217" s="4">
        <v>2.8</v>
      </c>
      <c r="J217" s="4">
        <v>2</v>
      </c>
      <c r="K217" s="195">
        <f>0.8*2.1</f>
        <v>1.6800000000000002</v>
      </c>
      <c r="L217" s="200"/>
      <c r="M217" s="195">
        <f t="shared" si="16"/>
        <v>5.04</v>
      </c>
      <c r="N217" s="200"/>
      <c r="O217" s="102"/>
    </row>
    <row r="218" spans="2:15" ht="36" customHeight="1" x14ac:dyDescent="0.3">
      <c r="B218" s="218" t="s">
        <v>522</v>
      </c>
      <c r="C218" s="198"/>
      <c r="D218" s="199"/>
      <c r="E218" s="195" t="s">
        <v>523</v>
      </c>
      <c r="F218" s="196"/>
      <c r="G218" s="200"/>
      <c r="H218" s="4">
        <v>6.1999999999999993</v>
      </c>
      <c r="I218" s="4">
        <v>2.8</v>
      </c>
      <c r="J218" s="4">
        <v>2</v>
      </c>
      <c r="K218" s="195">
        <f>(1*1.2)+(0.8*2.1)+(1*1.2)+(1*1.2)</f>
        <v>5.28</v>
      </c>
      <c r="L218" s="200"/>
      <c r="M218" s="195">
        <f t="shared" si="16"/>
        <v>29.44</v>
      </c>
      <c r="N218" s="200"/>
      <c r="O218" s="102"/>
    </row>
    <row r="219" spans="2:15" ht="36" customHeight="1" x14ac:dyDescent="0.3">
      <c r="B219" s="96"/>
      <c r="C219" s="97"/>
      <c r="D219" s="97"/>
      <c r="E219" s="97"/>
      <c r="F219" s="97"/>
      <c r="G219" s="97"/>
      <c r="H219" s="97"/>
      <c r="I219" s="97"/>
      <c r="J219" s="214" t="s">
        <v>504</v>
      </c>
      <c r="K219" s="215"/>
      <c r="L219" s="216"/>
      <c r="M219" s="214">
        <f>SUM(M211:N218)</f>
        <v>148.11000000000001</v>
      </c>
      <c r="N219" s="216"/>
      <c r="O219" s="102"/>
    </row>
    <row r="220" spans="2:15" ht="36" customHeight="1" x14ac:dyDescent="0.3">
      <c r="B220" s="96"/>
      <c r="C220" s="97"/>
      <c r="D220" s="97"/>
      <c r="E220" s="97"/>
      <c r="F220" s="97"/>
      <c r="G220" s="97"/>
      <c r="H220" s="97"/>
      <c r="I220" s="97"/>
      <c r="J220" s="97"/>
      <c r="K220" s="97"/>
      <c r="L220" s="97"/>
      <c r="M220" s="97"/>
      <c r="N220" s="100"/>
      <c r="O220" s="102"/>
    </row>
    <row r="221" spans="2:15" ht="45" customHeight="1" x14ac:dyDescent="0.3">
      <c r="B221" s="90" t="s">
        <v>105</v>
      </c>
      <c r="C221" s="201" t="s">
        <v>442</v>
      </c>
      <c r="D221" s="201"/>
      <c r="E221" s="201"/>
      <c r="F221" s="201"/>
      <c r="G221" s="201"/>
      <c r="H221" s="201"/>
      <c r="I221" s="201"/>
      <c r="J221" s="201"/>
      <c r="K221" s="201"/>
      <c r="L221" s="201"/>
      <c r="M221" s="201"/>
      <c r="N221" s="99" t="s">
        <v>20</v>
      </c>
      <c r="O221" s="101">
        <f>F224</f>
        <v>122.15</v>
      </c>
    </row>
    <row r="222" spans="2:15" ht="36" customHeight="1" x14ac:dyDescent="0.3">
      <c r="B222" s="218" t="s">
        <v>533</v>
      </c>
      <c r="C222" s="198"/>
      <c r="D222" s="198"/>
      <c r="E222" s="199"/>
      <c r="F222" s="4">
        <f>M219</f>
        <v>148.11000000000001</v>
      </c>
      <c r="G222" s="97"/>
      <c r="H222" s="97"/>
      <c r="I222" s="97"/>
      <c r="J222" s="97"/>
      <c r="K222" s="97"/>
      <c r="L222" s="97"/>
      <c r="M222" s="97"/>
      <c r="N222" s="100"/>
      <c r="O222" s="102"/>
    </row>
    <row r="223" spans="2:15" ht="36" customHeight="1" x14ac:dyDescent="0.3">
      <c r="B223" s="218" t="s">
        <v>534</v>
      </c>
      <c r="C223" s="198"/>
      <c r="D223" s="198"/>
      <c r="E223" s="199"/>
      <c r="F223" s="4">
        <f>M231</f>
        <v>25.96</v>
      </c>
      <c r="G223" s="97"/>
      <c r="H223" s="97"/>
      <c r="I223" s="97"/>
      <c r="J223" s="97"/>
      <c r="K223" s="97"/>
      <c r="L223" s="97"/>
      <c r="M223" s="97"/>
      <c r="N223" s="100"/>
      <c r="O223" s="102"/>
    </row>
    <row r="224" spans="2:15" ht="36" customHeight="1" x14ac:dyDescent="0.3">
      <c r="B224" s="192" t="s">
        <v>535</v>
      </c>
      <c r="C224" s="193"/>
      <c r="D224" s="193"/>
      <c r="E224" s="194"/>
      <c r="F224" s="110">
        <f>F222-F223</f>
        <v>122.15</v>
      </c>
      <c r="G224" s="97"/>
      <c r="H224" s="97"/>
      <c r="I224" s="97"/>
      <c r="J224" s="97"/>
      <c r="K224" s="97"/>
      <c r="L224" s="97"/>
      <c r="M224" s="97"/>
      <c r="N224" s="100"/>
      <c r="O224" s="102"/>
    </row>
    <row r="225" spans="2:15" ht="36" customHeight="1" x14ac:dyDescent="0.3">
      <c r="B225" s="96"/>
      <c r="C225" s="97"/>
      <c r="D225" s="97"/>
      <c r="E225" s="97"/>
      <c r="F225" s="97"/>
      <c r="G225" s="97"/>
      <c r="H225" s="97"/>
      <c r="I225" s="97"/>
      <c r="J225" s="97"/>
      <c r="K225" s="97"/>
      <c r="L225" s="97"/>
      <c r="M225" s="97"/>
      <c r="N225" s="100"/>
      <c r="O225" s="102"/>
    </row>
    <row r="226" spans="2:15" ht="55.8" customHeight="1" x14ac:dyDescent="0.3">
      <c r="B226" s="90" t="s">
        <v>106</v>
      </c>
      <c r="C226" s="201" t="s">
        <v>331</v>
      </c>
      <c r="D226" s="201"/>
      <c r="E226" s="201"/>
      <c r="F226" s="201"/>
      <c r="G226" s="201"/>
      <c r="H226" s="201"/>
      <c r="I226" s="201"/>
      <c r="J226" s="201"/>
      <c r="K226" s="201"/>
      <c r="L226" s="201"/>
      <c r="M226" s="201"/>
      <c r="N226" s="99" t="s">
        <v>20</v>
      </c>
      <c r="O226" s="101">
        <f>M231</f>
        <v>25.96</v>
      </c>
    </row>
    <row r="227" spans="2:15" ht="45.6" customHeight="1" x14ac:dyDescent="0.3">
      <c r="B227" s="219" t="s">
        <v>195</v>
      </c>
      <c r="C227" s="220"/>
      <c r="D227" s="221"/>
      <c r="E227" s="222" t="s">
        <v>10</v>
      </c>
      <c r="F227" s="259"/>
      <c r="G227" s="223"/>
      <c r="H227" s="97" t="s">
        <v>502</v>
      </c>
      <c r="I227" s="97" t="s">
        <v>193</v>
      </c>
      <c r="J227" s="97" t="s">
        <v>464</v>
      </c>
      <c r="K227" s="222" t="s">
        <v>520</v>
      </c>
      <c r="L227" s="223"/>
      <c r="M227" s="222" t="s">
        <v>199</v>
      </c>
      <c r="N227" s="223"/>
      <c r="O227" s="102"/>
    </row>
    <row r="228" spans="2:15" ht="36" customHeight="1" x14ac:dyDescent="0.3">
      <c r="B228" s="218" t="s">
        <v>198</v>
      </c>
      <c r="C228" s="198"/>
      <c r="D228" s="199"/>
      <c r="E228" s="195" t="s">
        <v>531</v>
      </c>
      <c r="F228" s="196"/>
      <c r="G228" s="200"/>
      <c r="H228" s="4">
        <v>2.9</v>
      </c>
      <c r="I228" s="4">
        <v>2.8</v>
      </c>
      <c r="J228" s="4">
        <v>1</v>
      </c>
      <c r="K228" s="195">
        <f>1.5*1.2</f>
        <v>1.7999999999999998</v>
      </c>
      <c r="L228" s="200"/>
      <c r="M228" s="195">
        <f t="shared" ref="M228" si="17">ROUND((H228*I228*J228)-K228,2)</f>
        <v>6.32</v>
      </c>
      <c r="N228" s="200"/>
      <c r="O228" s="102"/>
    </row>
    <row r="229" spans="2:15" ht="36" customHeight="1" x14ac:dyDescent="0.3">
      <c r="B229" s="218" t="s">
        <v>203</v>
      </c>
      <c r="C229" s="198"/>
      <c r="D229" s="199"/>
      <c r="E229" s="195" t="s">
        <v>529</v>
      </c>
      <c r="F229" s="196"/>
      <c r="G229" s="200"/>
      <c r="H229" s="4">
        <f>1.55*2+1.3*2</f>
        <v>5.7</v>
      </c>
      <c r="I229" s="4">
        <v>2.8</v>
      </c>
      <c r="J229" s="4">
        <v>1</v>
      </c>
      <c r="K229" s="195">
        <f>1*1.2+0.7*2.1</f>
        <v>2.67</v>
      </c>
      <c r="L229" s="200"/>
      <c r="M229" s="195">
        <f t="shared" ref="M229:M230" si="18">ROUND((H229*I229*J229)-K229,2)</f>
        <v>13.29</v>
      </c>
      <c r="N229" s="200"/>
      <c r="O229" s="102"/>
    </row>
    <row r="230" spans="2:15" ht="36" customHeight="1" x14ac:dyDescent="0.3">
      <c r="B230" s="218" t="s">
        <v>521</v>
      </c>
      <c r="C230" s="198"/>
      <c r="D230" s="199"/>
      <c r="E230" s="195" t="s">
        <v>530</v>
      </c>
      <c r="F230" s="196"/>
      <c r="G230" s="200"/>
      <c r="H230" s="4">
        <f>1.35*2+1.3*2</f>
        <v>5.3000000000000007</v>
      </c>
      <c r="I230" s="4">
        <v>1.5</v>
      </c>
      <c r="J230" s="4">
        <v>1</v>
      </c>
      <c r="K230" s="195">
        <f>0.8*1.5+1*0.4</f>
        <v>1.6</v>
      </c>
      <c r="L230" s="200"/>
      <c r="M230" s="195">
        <f t="shared" si="18"/>
        <v>6.35</v>
      </c>
      <c r="N230" s="200"/>
      <c r="O230" s="102"/>
    </row>
    <row r="231" spans="2:15" ht="36" customHeight="1" x14ac:dyDescent="0.3">
      <c r="B231" s="96"/>
      <c r="C231" s="97"/>
      <c r="D231" s="97"/>
      <c r="E231" s="97"/>
      <c r="F231" s="97"/>
      <c r="G231" s="97"/>
      <c r="H231" s="97"/>
      <c r="I231" s="97"/>
      <c r="J231" s="214" t="s">
        <v>504</v>
      </c>
      <c r="K231" s="215"/>
      <c r="L231" s="216"/>
      <c r="M231" s="214">
        <f>SUM(M228:N230)</f>
        <v>25.96</v>
      </c>
      <c r="N231" s="216"/>
      <c r="O231" s="102"/>
    </row>
    <row r="232" spans="2:15" ht="36" customHeight="1" x14ac:dyDescent="0.3">
      <c r="B232" s="96"/>
      <c r="C232" s="97"/>
      <c r="D232" s="97"/>
      <c r="E232" s="97"/>
      <c r="F232" s="97"/>
      <c r="G232" s="97"/>
      <c r="H232" s="97"/>
      <c r="I232" s="97"/>
      <c r="J232" s="97"/>
      <c r="K232" s="97"/>
      <c r="L232" s="97"/>
      <c r="M232" s="97"/>
      <c r="N232" s="100"/>
      <c r="O232" s="102"/>
    </row>
    <row r="233" spans="2:15" ht="45" customHeight="1" x14ac:dyDescent="0.3">
      <c r="B233" s="90" t="s">
        <v>107</v>
      </c>
      <c r="C233" s="201" t="s">
        <v>333</v>
      </c>
      <c r="D233" s="201"/>
      <c r="E233" s="201"/>
      <c r="F233" s="201"/>
      <c r="G233" s="201"/>
      <c r="H233" s="201"/>
      <c r="I233" s="201"/>
      <c r="J233" s="201"/>
      <c r="K233" s="201"/>
      <c r="L233" s="201"/>
      <c r="M233" s="201"/>
      <c r="N233" s="99" t="s">
        <v>20</v>
      </c>
      <c r="O233" s="101">
        <f>G234</f>
        <v>25.96</v>
      </c>
    </row>
    <row r="234" spans="2:15" ht="36" customHeight="1" x14ac:dyDescent="0.3">
      <c r="B234" s="192" t="s">
        <v>532</v>
      </c>
      <c r="C234" s="193"/>
      <c r="D234" s="193"/>
      <c r="E234" s="193"/>
      <c r="F234" s="194"/>
      <c r="G234" s="110">
        <f>M231</f>
        <v>25.96</v>
      </c>
      <c r="H234" s="97"/>
      <c r="I234" s="97"/>
      <c r="J234" s="97"/>
      <c r="K234" s="97"/>
      <c r="L234" s="97"/>
      <c r="M234" s="97"/>
      <c r="N234" s="100"/>
      <c r="O234" s="102"/>
    </row>
    <row r="235" spans="2:15" ht="36" customHeight="1" x14ac:dyDescent="0.3">
      <c r="B235" s="96"/>
      <c r="C235" s="97"/>
      <c r="D235" s="97"/>
      <c r="E235" s="97"/>
      <c r="F235" s="97"/>
      <c r="G235" s="97"/>
      <c r="H235" s="97"/>
      <c r="I235" s="97"/>
      <c r="J235" s="97"/>
      <c r="K235" s="97"/>
      <c r="L235" s="97"/>
      <c r="M235" s="97"/>
      <c r="N235" s="100"/>
      <c r="O235" s="102"/>
    </row>
    <row r="236" spans="2:15" ht="45" customHeight="1" x14ac:dyDescent="0.3">
      <c r="B236" s="89" t="s">
        <v>35</v>
      </c>
      <c r="C236" s="202" t="s">
        <v>95</v>
      </c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3"/>
    </row>
    <row r="237" spans="2:15" ht="45" customHeight="1" x14ac:dyDescent="0.3">
      <c r="B237" s="90" t="s">
        <v>36</v>
      </c>
      <c r="C237" s="201" t="s">
        <v>335</v>
      </c>
      <c r="D237" s="201"/>
      <c r="E237" s="201"/>
      <c r="F237" s="201"/>
      <c r="G237" s="201"/>
      <c r="H237" s="201"/>
      <c r="I237" s="201"/>
      <c r="J237" s="201"/>
      <c r="K237" s="201"/>
      <c r="L237" s="201"/>
      <c r="M237" s="201"/>
      <c r="N237" s="99" t="s">
        <v>20</v>
      </c>
      <c r="O237" s="101">
        <f>G240</f>
        <v>38</v>
      </c>
    </row>
    <row r="238" spans="2:15" ht="36" customHeight="1" x14ac:dyDescent="0.3">
      <c r="B238" s="218" t="s">
        <v>536</v>
      </c>
      <c r="C238" s="198"/>
      <c r="D238" s="198"/>
      <c r="E238" s="198"/>
      <c r="F238" s="199"/>
      <c r="G238" s="113">
        <v>33</v>
      </c>
      <c r="H238" s="97"/>
      <c r="I238" s="97"/>
      <c r="J238" s="97"/>
      <c r="K238" s="97"/>
      <c r="L238" s="97"/>
      <c r="M238" s="97"/>
      <c r="N238" s="100"/>
      <c r="O238" s="102"/>
    </row>
    <row r="239" spans="2:15" ht="36" customHeight="1" x14ac:dyDescent="0.3">
      <c r="B239" s="218" t="s">
        <v>537</v>
      </c>
      <c r="C239" s="198"/>
      <c r="D239" s="198"/>
      <c r="E239" s="198"/>
      <c r="F239" s="199"/>
      <c r="G239" s="113">
        <v>5</v>
      </c>
      <c r="H239" s="97"/>
      <c r="I239" s="97"/>
      <c r="J239" s="97"/>
      <c r="K239" s="97"/>
      <c r="L239" s="97"/>
      <c r="M239" s="97"/>
      <c r="N239" s="100"/>
      <c r="O239" s="102"/>
    </row>
    <row r="240" spans="2:15" ht="36" customHeight="1" x14ac:dyDescent="0.3">
      <c r="B240" s="192" t="s">
        <v>13</v>
      </c>
      <c r="C240" s="193"/>
      <c r="D240" s="193"/>
      <c r="E240" s="193"/>
      <c r="F240" s="194"/>
      <c r="G240" s="114">
        <f>SUM(G238:G239)</f>
        <v>38</v>
      </c>
      <c r="H240" s="97"/>
      <c r="I240" s="97"/>
      <c r="J240" s="97"/>
      <c r="K240" s="97"/>
      <c r="L240" s="97"/>
      <c r="M240" s="97"/>
      <c r="N240" s="100"/>
      <c r="O240" s="102"/>
    </row>
    <row r="241" spans="2:15" ht="36" customHeight="1" x14ac:dyDescent="0.3">
      <c r="B241" s="96"/>
      <c r="C241" s="97"/>
      <c r="D241" s="97"/>
      <c r="E241" s="97"/>
      <c r="F241" s="97"/>
      <c r="G241" s="97"/>
      <c r="H241" s="97"/>
      <c r="I241" s="97"/>
      <c r="J241" s="97"/>
      <c r="K241" s="97"/>
      <c r="L241" s="97"/>
      <c r="M241" s="97"/>
      <c r="N241" s="100"/>
      <c r="O241" s="102"/>
    </row>
    <row r="242" spans="2:15" ht="45" customHeight="1" x14ac:dyDescent="0.3">
      <c r="B242" s="90" t="s">
        <v>38</v>
      </c>
      <c r="C242" s="201" t="s">
        <v>97</v>
      </c>
      <c r="D242" s="201"/>
      <c r="E242" s="201"/>
      <c r="F242" s="201"/>
      <c r="G242" s="201"/>
      <c r="H242" s="201"/>
      <c r="I242" s="201"/>
      <c r="J242" s="201"/>
      <c r="K242" s="201"/>
      <c r="L242" s="201"/>
      <c r="M242" s="201"/>
      <c r="N242" s="99" t="s">
        <v>20</v>
      </c>
      <c r="O242" s="101">
        <f>F243</f>
        <v>38</v>
      </c>
    </row>
    <row r="243" spans="2:15" ht="36" customHeight="1" x14ac:dyDescent="0.3">
      <c r="B243" s="192" t="s">
        <v>538</v>
      </c>
      <c r="C243" s="193"/>
      <c r="D243" s="193"/>
      <c r="E243" s="194"/>
      <c r="F243" s="114">
        <f>G240</f>
        <v>38</v>
      </c>
      <c r="G243" s="97"/>
      <c r="H243" s="97"/>
      <c r="I243" s="97"/>
      <c r="J243" s="97"/>
      <c r="K243" s="97"/>
      <c r="L243" s="97"/>
      <c r="M243" s="97"/>
      <c r="N243" s="100"/>
      <c r="O243" s="102"/>
    </row>
    <row r="244" spans="2:15" ht="36" customHeight="1" x14ac:dyDescent="0.3">
      <c r="B244" s="96"/>
      <c r="C244" s="97"/>
      <c r="D244" s="97"/>
      <c r="E244" s="97"/>
      <c r="F244" s="97"/>
      <c r="G244" s="97"/>
      <c r="H244" s="97"/>
      <c r="I244" s="97"/>
      <c r="J244" s="97"/>
      <c r="K244" s="97"/>
      <c r="L244" s="97"/>
      <c r="M244" s="97"/>
      <c r="N244" s="100"/>
      <c r="O244" s="102"/>
    </row>
    <row r="245" spans="2:15" ht="45" customHeight="1" x14ac:dyDescent="0.3">
      <c r="B245" s="90" t="s">
        <v>39</v>
      </c>
      <c r="C245" s="201" t="s">
        <v>99</v>
      </c>
      <c r="D245" s="201"/>
      <c r="E245" s="201"/>
      <c r="F245" s="201"/>
      <c r="G245" s="201"/>
      <c r="H245" s="201"/>
      <c r="I245" s="201"/>
      <c r="J245" s="201"/>
      <c r="K245" s="201"/>
      <c r="L245" s="201"/>
      <c r="M245" s="201"/>
      <c r="N245" s="99" t="s">
        <v>22</v>
      </c>
      <c r="O245" s="101">
        <f>H246</f>
        <v>5</v>
      </c>
    </row>
    <row r="246" spans="2:15" ht="36" customHeight="1" x14ac:dyDescent="0.3">
      <c r="B246" s="192" t="s">
        <v>539</v>
      </c>
      <c r="C246" s="193"/>
      <c r="D246" s="193"/>
      <c r="E246" s="193"/>
      <c r="F246" s="193"/>
      <c r="G246" s="194"/>
      <c r="H246" s="84">
        <v>5</v>
      </c>
      <c r="I246" s="97"/>
      <c r="J246" s="97"/>
      <c r="K246" s="97"/>
      <c r="L246" s="97"/>
      <c r="M246" s="97"/>
      <c r="N246" s="100"/>
      <c r="O246" s="102"/>
    </row>
    <row r="247" spans="2:15" ht="36" customHeight="1" x14ac:dyDescent="0.3">
      <c r="B247" s="96"/>
      <c r="C247" s="97"/>
      <c r="D247" s="97"/>
      <c r="E247" s="97"/>
      <c r="F247" s="97"/>
      <c r="G247" s="97"/>
      <c r="H247" s="97"/>
      <c r="I247" s="97"/>
      <c r="J247" s="97"/>
      <c r="K247" s="97"/>
      <c r="L247" s="97"/>
      <c r="M247" s="97"/>
      <c r="N247" s="100"/>
      <c r="O247" s="102"/>
    </row>
    <row r="248" spans="2:15" ht="45" customHeight="1" x14ac:dyDescent="0.3">
      <c r="B248" s="90" t="s">
        <v>40</v>
      </c>
      <c r="C248" s="201" t="s">
        <v>101</v>
      </c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99" t="s">
        <v>22</v>
      </c>
      <c r="O248" s="101">
        <f>H252</f>
        <v>11.2</v>
      </c>
    </row>
    <row r="249" spans="2:15" ht="36" customHeight="1" x14ac:dyDescent="0.3">
      <c r="B249" s="219" t="s">
        <v>10</v>
      </c>
      <c r="C249" s="220"/>
      <c r="D249" s="220"/>
      <c r="E249" s="221"/>
      <c r="F249" s="97" t="s">
        <v>502</v>
      </c>
      <c r="G249" s="97" t="s">
        <v>197</v>
      </c>
      <c r="H249" s="97" t="s">
        <v>13</v>
      </c>
      <c r="I249" s="97"/>
      <c r="J249" s="97"/>
      <c r="K249" s="97"/>
      <c r="L249" s="97"/>
      <c r="M249" s="97"/>
      <c r="N249" s="100"/>
      <c r="O249" s="102"/>
    </row>
    <row r="250" spans="2:15" ht="36" customHeight="1" x14ac:dyDescent="0.3">
      <c r="B250" s="218" t="s">
        <v>541</v>
      </c>
      <c r="C250" s="198"/>
      <c r="D250" s="198"/>
      <c r="E250" s="199"/>
      <c r="F250" s="4">
        <v>3.1</v>
      </c>
      <c r="G250" s="4">
        <v>2</v>
      </c>
      <c r="H250" s="113">
        <f>F250*G250</f>
        <v>6.2</v>
      </c>
      <c r="I250" s="97"/>
      <c r="J250" s="97"/>
      <c r="K250" s="97"/>
      <c r="L250" s="97"/>
      <c r="M250" s="97"/>
      <c r="N250" s="100"/>
      <c r="O250" s="102"/>
    </row>
    <row r="251" spans="2:15" ht="36" customHeight="1" x14ac:dyDescent="0.3">
      <c r="B251" s="218" t="s">
        <v>537</v>
      </c>
      <c r="C251" s="198"/>
      <c r="D251" s="198"/>
      <c r="E251" s="199"/>
      <c r="F251" s="4">
        <v>5</v>
      </c>
      <c r="G251" s="4">
        <v>1</v>
      </c>
      <c r="H251" s="113">
        <f>F251*G251</f>
        <v>5</v>
      </c>
      <c r="I251" s="97"/>
      <c r="J251" s="97"/>
      <c r="K251" s="97"/>
      <c r="L251" s="97"/>
      <c r="M251" s="97"/>
      <c r="N251" s="100"/>
      <c r="O251" s="102"/>
    </row>
    <row r="252" spans="2:15" ht="36" customHeight="1" x14ac:dyDescent="0.3">
      <c r="B252" s="96"/>
      <c r="C252" s="97"/>
      <c r="D252" s="97"/>
      <c r="E252" s="97"/>
      <c r="F252" s="214" t="s">
        <v>540</v>
      </c>
      <c r="G252" s="216"/>
      <c r="H252" s="84">
        <f>SUM(H250:H251)</f>
        <v>11.2</v>
      </c>
      <c r="I252" s="97"/>
      <c r="J252" s="97"/>
      <c r="K252" s="97"/>
      <c r="L252" s="97"/>
      <c r="M252" s="97"/>
      <c r="N252" s="100"/>
      <c r="O252" s="102"/>
    </row>
    <row r="253" spans="2:15" ht="45" customHeight="1" x14ac:dyDescent="0.3">
      <c r="B253" s="90" t="s">
        <v>232</v>
      </c>
      <c r="C253" s="201" t="s">
        <v>103</v>
      </c>
      <c r="D253" s="201"/>
      <c r="E253" s="201"/>
      <c r="F253" s="201"/>
      <c r="G253" s="201"/>
      <c r="H253" s="201"/>
      <c r="I253" s="201"/>
      <c r="J253" s="201"/>
      <c r="K253" s="201"/>
      <c r="L253" s="201"/>
      <c r="M253" s="201"/>
      <c r="N253" s="99" t="s">
        <v>22</v>
      </c>
      <c r="O253" s="101">
        <f>G255</f>
        <v>7.8000000000000007</v>
      </c>
    </row>
    <row r="254" spans="2:15" ht="36" customHeight="1" x14ac:dyDescent="0.3">
      <c r="B254" s="208" t="s">
        <v>542</v>
      </c>
      <c r="C254" s="208"/>
      <c r="D254" s="208"/>
      <c r="E254" s="208" t="s">
        <v>543</v>
      </c>
      <c r="F254" s="208"/>
      <c r="G254" s="217" t="s">
        <v>540</v>
      </c>
      <c r="H254" s="217"/>
      <c r="I254" s="97"/>
      <c r="J254" s="97"/>
      <c r="K254" s="97"/>
      <c r="L254" s="97"/>
      <c r="M254" s="97"/>
      <c r="N254" s="100"/>
      <c r="O254" s="102"/>
    </row>
    <row r="255" spans="2:15" ht="36" customHeight="1" x14ac:dyDescent="0.3">
      <c r="B255" s="208">
        <v>2.6</v>
      </c>
      <c r="C255" s="208"/>
      <c r="D255" s="208"/>
      <c r="E255" s="208">
        <v>3</v>
      </c>
      <c r="F255" s="208"/>
      <c r="G255" s="217">
        <f>B255*E255</f>
        <v>7.8000000000000007</v>
      </c>
      <c r="H255" s="217"/>
      <c r="I255" s="97"/>
      <c r="J255" s="97"/>
      <c r="K255" s="97"/>
      <c r="L255" s="97"/>
      <c r="M255" s="97"/>
      <c r="N255" s="100"/>
      <c r="O255" s="102"/>
    </row>
    <row r="256" spans="2:15" ht="36" customHeight="1" x14ac:dyDescent="0.3">
      <c r="B256" s="96"/>
      <c r="C256" s="97"/>
      <c r="D256" s="97"/>
      <c r="E256" s="97"/>
      <c r="F256" s="97"/>
      <c r="G256" s="97"/>
      <c r="H256" s="97"/>
      <c r="I256" s="97"/>
      <c r="J256" s="97"/>
      <c r="K256" s="97"/>
      <c r="L256" s="97"/>
      <c r="M256" s="97"/>
      <c r="N256" s="100"/>
      <c r="O256" s="102"/>
    </row>
    <row r="257" spans="2:15" ht="45" customHeight="1" x14ac:dyDescent="0.3">
      <c r="B257" s="90" t="s">
        <v>233</v>
      </c>
      <c r="C257" s="201" t="s">
        <v>337</v>
      </c>
      <c r="D257" s="201"/>
      <c r="E257" s="201"/>
      <c r="F257" s="201"/>
      <c r="G257" s="201"/>
      <c r="H257" s="201"/>
      <c r="I257" s="201"/>
      <c r="J257" s="201"/>
      <c r="K257" s="201"/>
      <c r="L257" s="201"/>
      <c r="M257" s="201"/>
      <c r="N257" s="99" t="s">
        <v>22</v>
      </c>
      <c r="O257" s="101">
        <f>F258</f>
        <v>3.7</v>
      </c>
    </row>
    <row r="258" spans="2:15" ht="36" customHeight="1" x14ac:dyDescent="0.3">
      <c r="B258" s="192" t="s">
        <v>544</v>
      </c>
      <c r="C258" s="193"/>
      <c r="D258" s="193"/>
      <c r="E258" s="194"/>
      <c r="F258" s="84">
        <v>3.7</v>
      </c>
      <c r="G258" s="97"/>
      <c r="H258" s="97"/>
      <c r="I258" s="97"/>
      <c r="J258" s="97"/>
      <c r="K258" s="97"/>
      <c r="L258" s="97"/>
      <c r="M258" s="97"/>
      <c r="N258" s="100"/>
      <c r="O258" s="102"/>
    </row>
    <row r="259" spans="2:15" ht="36" customHeight="1" x14ac:dyDescent="0.3">
      <c r="B259" s="96"/>
      <c r="C259" s="97"/>
      <c r="D259" s="97"/>
      <c r="E259" s="97"/>
      <c r="F259" s="97"/>
      <c r="G259" s="97"/>
      <c r="H259" s="97"/>
      <c r="I259" s="97"/>
      <c r="J259" s="97"/>
      <c r="K259" s="97"/>
      <c r="L259" s="97"/>
      <c r="M259" s="97"/>
      <c r="N259" s="100"/>
      <c r="O259" s="102"/>
    </row>
    <row r="260" spans="2:15" ht="45" customHeight="1" x14ac:dyDescent="0.3">
      <c r="B260" s="89" t="s">
        <v>41</v>
      </c>
      <c r="C260" s="202" t="s">
        <v>234</v>
      </c>
      <c r="D260" s="202"/>
      <c r="E260" s="202"/>
      <c r="F260" s="202"/>
      <c r="G260" s="202"/>
      <c r="H260" s="202"/>
      <c r="I260" s="202"/>
      <c r="J260" s="202"/>
      <c r="K260" s="202"/>
      <c r="L260" s="202"/>
      <c r="M260" s="202"/>
      <c r="N260" s="202"/>
      <c r="O260" s="203"/>
    </row>
    <row r="261" spans="2:15" ht="45" customHeight="1" x14ac:dyDescent="0.3">
      <c r="B261" s="90" t="s">
        <v>42</v>
      </c>
      <c r="C261" s="201" t="s">
        <v>109</v>
      </c>
      <c r="D261" s="201"/>
      <c r="E261" s="201"/>
      <c r="F261" s="201"/>
      <c r="G261" s="201"/>
      <c r="H261" s="201"/>
      <c r="I261" s="201"/>
      <c r="J261" s="201"/>
      <c r="K261" s="201"/>
      <c r="L261" s="201"/>
      <c r="M261" s="201"/>
      <c r="N261" s="99" t="s">
        <v>20</v>
      </c>
      <c r="O261" s="101">
        <f>E268</f>
        <v>20.14</v>
      </c>
    </row>
    <row r="262" spans="2:15" ht="36" customHeight="1" x14ac:dyDescent="0.3">
      <c r="B262" s="219" t="s">
        <v>545</v>
      </c>
      <c r="C262" s="220"/>
      <c r="D262" s="221"/>
      <c r="E262" s="222" t="s">
        <v>546</v>
      </c>
      <c r="F262" s="223"/>
      <c r="G262" s="97"/>
      <c r="H262" s="97"/>
      <c r="I262" s="97"/>
      <c r="J262" s="97"/>
      <c r="K262" s="97"/>
      <c r="L262" s="97"/>
      <c r="M262" s="97"/>
      <c r="N262" s="100"/>
      <c r="O262" s="102"/>
    </row>
    <row r="263" spans="2:15" ht="36" customHeight="1" x14ac:dyDescent="0.3">
      <c r="B263" s="218" t="s">
        <v>198</v>
      </c>
      <c r="C263" s="198"/>
      <c r="D263" s="199"/>
      <c r="E263" s="195">
        <v>8.6999999999999993</v>
      </c>
      <c r="F263" s="200"/>
      <c r="G263" s="97"/>
      <c r="H263" s="97"/>
      <c r="I263" s="97"/>
      <c r="J263" s="97"/>
      <c r="K263" s="97"/>
      <c r="L263" s="97"/>
      <c r="M263" s="97"/>
      <c r="N263" s="100"/>
      <c r="O263" s="102"/>
    </row>
    <row r="264" spans="2:15" ht="36" customHeight="1" x14ac:dyDescent="0.3">
      <c r="B264" s="218" t="s">
        <v>547</v>
      </c>
      <c r="C264" s="198"/>
      <c r="D264" s="199"/>
      <c r="E264" s="195">
        <v>3.48</v>
      </c>
      <c r="F264" s="200"/>
      <c r="G264" s="97"/>
      <c r="H264" s="97"/>
      <c r="I264" s="97"/>
      <c r="J264" s="97"/>
      <c r="K264" s="97"/>
      <c r="L264" s="97"/>
      <c r="M264" s="97"/>
      <c r="N264" s="100"/>
      <c r="O264" s="102"/>
    </row>
    <row r="265" spans="2:15" ht="36" customHeight="1" x14ac:dyDescent="0.3">
      <c r="B265" s="218" t="s">
        <v>201</v>
      </c>
      <c r="C265" s="198"/>
      <c r="D265" s="199"/>
      <c r="E265" s="195">
        <v>4.2</v>
      </c>
      <c r="F265" s="200"/>
      <c r="G265" s="97"/>
      <c r="H265" s="97"/>
      <c r="I265" s="97"/>
      <c r="J265" s="97"/>
      <c r="K265" s="97"/>
      <c r="L265" s="97"/>
      <c r="M265" s="97"/>
      <c r="N265" s="100"/>
      <c r="O265" s="102"/>
    </row>
    <row r="266" spans="2:15" ht="36" customHeight="1" x14ac:dyDescent="0.3">
      <c r="B266" s="218" t="s">
        <v>203</v>
      </c>
      <c r="C266" s="198"/>
      <c r="D266" s="199"/>
      <c r="E266" s="195">
        <v>2.0099999999999998</v>
      </c>
      <c r="F266" s="200"/>
      <c r="G266" s="97"/>
      <c r="H266" s="97"/>
      <c r="I266" s="97"/>
      <c r="J266" s="97"/>
      <c r="K266" s="97"/>
      <c r="L266" s="97"/>
      <c r="M266" s="97"/>
      <c r="N266" s="100"/>
      <c r="O266" s="102"/>
    </row>
    <row r="267" spans="2:15" ht="36" customHeight="1" x14ac:dyDescent="0.3">
      <c r="B267" s="218" t="s">
        <v>521</v>
      </c>
      <c r="C267" s="198"/>
      <c r="D267" s="199"/>
      <c r="E267" s="195">
        <v>1.75</v>
      </c>
      <c r="F267" s="200"/>
      <c r="G267" s="97"/>
      <c r="H267" s="97"/>
      <c r="I267" s="97"/>
      <c r="J267" s="97"/>
      <c r="K267" s="97"/>
      <c r="L267" s="97"/>
      <c r="M267" s="97"/>
      <c r="N267" s="100"/>
      <c r="O267" s="102"/>
    </row>
    <row r="268" spans="2:15" ht="36" customHeight="1" x14ac:dyDescent="0.3">
      <c r="B268" s="192" t="s">
        <v>13</v>
      </c>
      <c r="C268" s="193"/>
      <c r="D268" s="194"/>
      <c r="E268" s="214">
        <f>SUM(E263:F267)</f>
        <v>20.14</v>
      </c>
      <c r="F268" s="216"/>
      <c r="G268" s="97"/>
      <c r="H268" s="97"/>
      <c r="I268" s="97"/>
      <c r="J268" s="97"/>
      <c r="K268" s="97"/>
      <c r="L268" s="97"/>
      <c r="M268" s="97"/>
      <c r="N268" s="100"/>
      <c r="O268" s="102"/>
    </row>
    <row r="269" spans="2:15" ht="36" customHeight="1" x14ac:dyDescent="0.3">
      <c r="B269" s="96"/>
      <c r="C269" s="97"/>
      <c r="D269" s="97"/>
      <c r="E269" s="97"/>
      <c r="F269" s="97"/>
      <c r="G269" s="97"/>
      <c r="H269" s="97"/>
      <c r="I269" s="97"/>
      <c r="J269" s="97"/>
      <c r="K269" s="97"/>
      <c r="L269" s="97"/>
      <c r="M269" s="97"/>
      <c r="N269" s="100"/>
      <c r="O269" s="102"/>
    </row>
    <row r="270" spans="2:15" ht="45" customHeight="1" x14ac:dyDescent="0.3">
      <c r="B270" s="90" t="s">
        <v>43</v>
      </c>
      <c r="C270" s="201" t="s">
        <v>111</v>
      </c>
      <c r="D270" s="201"/>
      <c r="E270" s="201"/>
      <c r="F270" s="201"/>
      <c r="G270" s="201"/>
      <c r="H270" s="201"/>
      <c r="I270" s="201"/>
      <c r="J270" s="201"/>
      <c r="K270" s="201"/>
      <c r="L270" s="201"/>
      <c r="M270" s="201"/>
      <c r="N270" s="99" t="s">
        <v>18</v>
      </c>
      <c r="O270" s="101">
        <f>I277</f>
        <v>1.01</v>
      </c>
    </row>
    <row r="271" spans="2:15" ht="36" customHeight="1" x14ac:dyDescent="0.3">
      <c r="B271" s="219" t="s">
        <v>545</v>
      </c>
      <c r="C271" s="220"/>
      <c r="D271" s="221"/>
      <c r="E271" s="222" t="s">
        <v>546</v>
      </c>
      <c r="F271" s="223"/>
      <c r="G271" s="222" t="s">
        <v>491</v>
      </c>
      <c r="H271" s="223"/>
      <c r="I271" s="222" t="s">
        <v>519</v>
      </c>
      <c r="J271" s="223"/>
      <c r="K271" s="97"/>
      <c r="L271" s="97"/>
      <c r="M271" s="97"/>
      <c r="N271" s="100"/>
      <c r="O271" s="102"/>
    </row>
    <row r="272" spans="2:15" ht="36" customHeight="1" x14ac:dyDescent="0.3">
      <c r="B272" s="218" t="s">
        <v>198</v>
      </c>
      <c r="C272" s="198"/>
      <c r="D272" s="199"/>
      <c r="E272" s="195">
        <f>E263</f>
        <v>8.6999999999999993</v>
      </c>
      <c r="F272" s="200"/>
      <c r="G272" s="195">
        <v>0.05</v>
      </c>
      <c r="H272" s="200"/>
      <c r="I272" s="195">
        <f>ROUND(E272*G272,2)</f>
        <v>0.44</v>
      </c>
      <c r="J272" s="200"/>
      <c r="K272" s="97"/>
      <c r="L272" s="97"/>
      <c r="M272" s="97"/>
      <c r="N272" s="100"/>
      <c r="O272" s="102"/>
    </row>
    <row r="273" spans="2:15" ht="36" customHeight="1" x14ac:dyDescent="0.3">
      <c r="B273" s="218" t="s">
        <v>547</v>
      </c>
      <c r="C273" s="198"/>
      <c r="D273" s="199"/>
      <c r="E273" s="195">
        <f t="shared" ref="E273:E276" si="19">E264</f>
        <v>3.48</v>
      </c>
      <c r="F273" s="200"/>
      <c r="G273" s="195">
        <v>0.05</v>
      </c>
      <c r="H273" s="200"/>
      <c r="I273" s="195">
        <f t="shared" ref="I273:I276" si="20">ROUND(E273*G273,2)</f>
        <v>0.17</v>
      </c>
      <c r="J273" s="200"/>
      <c r="K273" s="97"/>
      <c r="L273" s="97"/>
      <c r="M273" s="97"/>
      <c r="N273" s="100"/>
      <c r="O273" s="102"/>
    </row>
    <row r="274" spans="2:15" ht="36" customHeight="1" x14ac:dyDescent="0.3">
      <c r="B274" s="218" t="s">
        <v>201</v>
      </c>
      <c r="C274" s="198"/>
      <c r="D274" s="199"/>
      <c r="E274" s="195">
        <f t="shared" si="19"/>
        <v>4.2</v>
      </c>
      <c r="F274" s="200"/>
      <c r="G274" s="195">
        <v>0.05</v>
      </c>
      <c r="H274" s="200"/>
      <c r="I274" s="195">
        <f t="shared" si="20"/>
        <v>0.21</v>
      </c>
      <c r="J274" s="200"/>
      <c r="K274" s="97"/>
      <c r="L274" s="97"/>
      <c r="M274" s="97"/>
      <c r="N274" s="100"/>
      <c r="O274" s="102"/>
    </row>
    <row r="275" spans="2:15" ht="36" customHeight="1" x14ac:dyDescent="0.3">
      <c r="B275" s="218" t="s">
        <v>203</v>
      </c>
      <c r="C275" s="198"/>
      <c r="D275" s="199"/>
      <c r="E275" s="195">
        <f t="shared" si="19"/>
        <v>2.0099999999999998</v>
      </c>
      <c r="F275" s="200"/>
      <c r="G275" s="195">
        <v>0.05</v>
      </c>
      <c r="H275" s="200"/>
      <c r="I275" s="195">
        <f t="shared" si="20"/>
        <v>0.1</v>
      </c>
      <c r="J275" s="200"/>
      <c r="K275" s="97"/>
      <c r="L275" s="97"/>
      <c r="M275" s="97"/>
      <c r="N275" s="100"/>
      <c r="O275" s="102"/>
    </row>
    <row r="276" spans="2:15" ht="36" customHeight="1" x14ac:dyDescent="0.3">
      <c r="B276" s="218" t="s">
        <v>521</v>
      </c>
      <c r="C276" s="198"/>
      <c r="D276" s="199"/>
      <c r="E276" s="195">
        <f t="shared" si="19"/>
        <v>1.75</v>
      </c>
      <c r="F276" s="200"/>
      <c r="G276" s="195">
        <v>0.05</v>
      </c>
      <c r="H276" s="200"/>
      <c r="I276" s="195">
        <f t="shared" si="20"/>
        <v>0.09</v>
      </c>
      <c r="J276" s="200"/>
      <c r="K276" s="97"/>
      <c r="L276" s="97"/>
      <c r="M276" s="97"/>
      <c r="N276" s="100"/>
      <c r="O276" s="102"/>
    </row>
    <row r="277" spans="2:15" ht="36" customHeight="1" x14ac:dyDescent="0.3">
      <c r="B277" s="96"/>
      <c r="C277" s="97"/>
      <c r="D277" s="97"/>
      <c r="E277" s="192" t="s">
        <v>13</v>
      </c>
      <c r="F277" s="193"/>
      <c r="G277" s="193"/>
      <c r="H277" s="194"/>
      <c r="I277" s="214">
        <f>SUM(H272:I276)</f>
        <v>1.01</v>
      </c>
      <c r="J277" s="216"/>
      <c r="M277" s="97"/>
      <c r="N277" s="100"/>
      <c r="O277" s="102"/>
    </row>
    <row r="278" spans="2:15" ht="36" customHeight="1" x14ac:dyDescent="0.3">
      <c r="B278" s="96"/>
      <c r="C278" s="97"/>
      <c r="D278" s="97"/>
      <c r="E278" s="97"/>
      <c r="F278" s="97"/>
      <c r="G278" s="97"/>
      <c r="H278" s="97"/>
      <c r="I278" s="97"/>
      <c r="J278" s="97"/>
      <c r="K278" s="97"/>
      <c r="L278" s="97"/>
      <c r="M278" s="97"/>
      <c r="N278" s="100"/>
      <c r="O278" s="102"/>
    </row>
    <row r="279" spans="2:15" ht="45" customHeight="1" x14ac:dyDescent="0.3">
      <c r="B279" s="90" t="s">
        <v>44</v>
      </c>
      <c r="C279" s="201" t="s">
        <v>113</v>
      </c>
      <c r="D279" s="201"/>
      <c r="E279" s="201"/>
      <c r="F279" s="201"/>
      <c r="G279" s="201"/>
      <c r="H279" s="201"/>
      <c r="I279" s="201"/>
      <c r="J279" s="201"/>
      <c r="K279" s="201"/>
      <c r="L279" s="201"/>
      <c r="M279" s="201"/>
      <c r="N279" s="99" t="s">
        <v>20</v>
      </c>
      <c r="O279" s="101">
        <f>F280</f>
        <v>20.14</v>
      </c>
    </row>
    <row r="280" spans="2:15" ht="36" customHeight="1" x14ac:dyDescent="0.3">
      <c r="B280" s="192" t="s">
        <v>548</v>
      </c>
      <c r="C280" s="193"/>
      <c r="D280" s="193"/>
      <c r="E280" s="194"/>
      <c r="F280" s="110">
        <f>E268</f>
        <v>20.14</v>
      </c>
      <c r="G280" s="97"/>
      <c r="H280" s="97"/>
      <c r="I280" s="97"/>
      <c r="J280" s="97"/>
      <c r="K280" s="97"/>
      <c r="L280" s="97"/>
      <c r="M280" s="97"/>
      <c r="N280" s="100"/>
      <c r="O280" s="102"/>
    </row>
    <row r="281" spans="2:15" ht="36" customHeight="1" x14ac:dyDescent="0.3">
      <c r="B281" s="96"/>
      <c r="C281" s="97"/>
      <c r="D281" s="97"/>
      <c r="E281" s="97"/>
      <c r="F281" s="97"/>
      <c r="G281" s="97"/>
      <c r="H281" s="97"/>
      <c r="I281" s="97"/>
      <c r="J281" s="97"/>
      <c r="K281" s="97"/>
      <c r="L281" s="97"/>
      <c r="M281" s="97"/>
      <c r="N281" s="100"/>
      <c r="O281" s="102"/>
    </row>
    <row r="282" spans="2:15" ht="45" customHeight="1" x14ac:dyDescent="0.3">
      <c r="B282" s="90" t="s">
        <v>45</v>
      </c>
      <c r="C282" s="201" t="s">
        <v>339</v>
      </c>
      <c r="D282" s="201"/>
      <c r="E282" s="201"/>
      <c r="F282" s="201"/>
      <c r="G282" s="201"/>
      <c r="H282" s="201"/>
      <c r="I282" s="201"/>
      <c r="J282" s="201"/>
      <c r="K282" s="201"/>
      <c r="L282" s="201"/>
      <c r="M282" s="201"/>
      <c r="N282" s="99" t="s">
        <v>20</v>
      </c>
      <c r="O282" s="101">
        <f>H283</f>
        <v>14.2</v>
      </c>
    </row>
    <row r="283" spans="2:15" ht="36" customHeight="1" x14ac:dyDescent="0.3">
      <c r="B283" s="192" t="s">
        <v>549</v>
      </c>
      <c r="C283" s="193"/>
      <c r="D283" s="193"/>
      <c r="E283" s="193"/>
      <c r="F283" s="193"/>
      <c r="G283" s="194"/>
      <c r="H283" s="84">
        <v>14.2</v>
      </c>
      <c r="I283" s="97"/>
      <c r="J283" s="97"/>
      <c r="K283" s="97"/>
      <c r="L283" s="97"/>
      <c r="M283" s="97"/>
      <c r="N283" s="100"/>
      <c r="O283" s="102"/>
    </row>
    <row r="284" spans="2:15" ht="36" customHeight="1" x14ac:dyDescent="0.3">
      <c r="B284" s="96"/>
      <c r="C284" s="97"/>
      <c r="D284" s="97"/>
      <c r="E284" s="97"/>
      <c r="F284" s="97"/>
      <c r="G284" s="97"/>
      <c r="H284" s="97"/>
      <c r="I284" s="97"/>
      <c r="J284" s="97"/>
      <c r="K284" s="97"/>
      <c r="L284" s="97"/>
      <c r="M284" s="97"/>
      <c r="N284" s="100"/>
      <c r="O284" s="102"/>
    </row>
    <row r="285" spans="2:15" ht="45" customHeight="1" x14ac:dyDescent="0.3">
      <c r="B285" s="90" t="s">
        <v>120</v>
      </c>
      <c r="C285" s="201" t="s">
        <v>341</v>
      </c>
      <c r="D285" s="201"/>
      <c r="E285" s="201"/>
      <c r="F285" s="201"/>
      <c r="G285" s="201"/>
      <c r="H285" s="201"/>
      <c r="I285" s="201"/>
      <c r="J285" s="201"/>
      <c r="K285" s="201"/>
      <c r="L285" s="201"/>
      <c r="M285" s="201"/>
      <c r="N285" s="99" t="s">
        <v>20</v>
      </c>
      <c r="O285" s="101">
        <f>G286</f>
        <v>20.14</v>
      </c>
    </row>
    <row r="286" spans="2:15" ht="36" customHeight="1" x14ac:dyDescent="0.3">
      <c r="B286" s="192" t="s">
        <v>550</v>
      </c>
      <c r="C286" s="193"/>
      <c r="D286" s="193"/>
      <c r="E286" s="193"/>
      <c r="F286" s="194"/>
      <c r="G286" s="110">
        <f>F280</f>
        <v>20.14</v>
      </c>
      <c r="H286" s="97"/>
      <c r="I286" s="97"/>
      <c r="J286" s="97"/>
      <c r="K286" s="97"/>
      <c r="L286" s="97"/>
      <c r="M286" s="97"/>
      <c r="N286" s="100"/>
      <c r="O286" s="102"/>
    </row>
    <row r="287" spans="2:15" ht="36" customHeight="1" x14ac:dyDescent="0.3">
      <c r="B287" s="96"/>
      <c r="C287" s="97"/>
      <c r="D287" s="97"/>
      <c r="E287" s="97"/>
      <c r="F287" s="97"/>
      <c r="G287" s="97"/>
      <c r="H287" s="97"/>
      <c r="I287" s="97"/>
      <c r="J287" s="97"/>
      <c r="K287" s="97"/>
      <c r="L287" s="97"/>
      <c r="M287" s="97"/>
      <c r="N287" s="100"/>
      <c r="O287" s="102"/>
    </row>
    <row r="288" spans="2:15" ht="45" customHeight="1" x14ac:dyDescent="0.3">
      <c r="B288" s="90" t="s">
        <v>121</v>
      </c>
      <c r="C288" s="201" t="s">
        <v>343</v>
      </c>
      <c r="D288" s="201"/>
      <c r="E288" s="201"/>
      <c r="F288" s="201"/>
      <c r="G288" s="201"/>
      <c r="H288" s="201"/>
      <c r="I288" s="201"/>
      <c r="J288" s="201"/>
      <c r="K288" s="201"/>
      <c r="L288" s="201"/>
      <c r="M288" s="201"/>
      <c r="N288" s="99" t="s">
        <v>22</v>
      </c>
      <c r="O288" s="101">
        <f>M293</f>
        <v>20.3</v>
      </c>
    </row>
    <row r="289" spans="2:15" ht="36" customHeight="1" x14ac:dyDescent="0.3">
      <c r="B289" s="208" t="s">
        <v>545</v>
      </c>
      <c r="C289" s="208"/>
      <c r="D289" s="208"/>
      <c r="E289" s="209" t="s">
        <v>10</v>
      </c>
      <c r="F289" s="209"/>
      <c r="G289" s="209"/>
      <c r="H289" s="209"/>
      <c r="I289" s="209" t="s">
        <v>196</v>
      </c>
      <c r="J289" s="209"/>
      <c r="K289" s="222" t="s">
        <v>551</v>
      </c>
      <c r="L289" s="223"/>
      <c r="M289" s="222" t="s">
        <v>540</v>
      </c>
      <c r="N289" s="223"/>
      <c r="O289" s="102"/>
    </row>
    <row r="290" spans="2:15" ht="36" customHeight="1" x14ac:dyDescent="0.3">
      <c r="B290" s="207" t="s">
        <v>198</v>
      </c>
      <c r="C290" s="207"/>
      <c r="D290" s="207"/>
      <c r="E290" s="210" t="s">
        <v>552</v>
      </c>
      <c r="F290" s="210"/>
      <c r="G290" s="210"/>
      <c r="H290" s="210"/>
      <c r="I290" s="195">
        <f>3 + 3 + 2.9</f>
        <v>8.9</v>
      </c>
      <c r="J290" s="200"/>
      <c r="K290" s="195">
        <v>0.8</v>
      </c>
      <c r="L290" s="200"/>
      <c r="M290" s="195">
        <f>I290-K290</f>
        <v>8.1</v>
      </c>
      <c r="N290" s="200"/>
      <c r="O290" s="102"/>
    </row>
    <row r="291" spans="2:15" ht="36" customHeight="1" x14ac:dyDescent="0.3">
      <c r="B291" s="207" t="s">
        <v>202</v>
      </c>
      <c r="C291" s="207"/>
      <c r="D291" s="207"/>
      <c r="E291" s="210" t="s">
        <v>553</v>
      </c>
      <c r="F291" s="210"/>
      <c r="G291" s="210"/>
      <c r="H291" s="210"/>
      <c r="I291" s="195">
        <f xml:space="preserve"> 2.9 + 2.9 + 1.2</f>
        <v>7</v>
      </c>
      <c r="J291" s="200"/>
      <c r="K291" s="195">
        <f>0.8+0.8+0.7+0.8</f>
        <v>3.0999999999999996</v>
      </c>
      <c r="L291" s="200"/>
      <c r="M291" s="195">
        <f t="shared" ref="M291:M292" si="21">I291-K291</f>
        <v>3.9000000000000004</v>
      </c>
      <c r="N291" s="200"/>
      <c r="O291" s="102"/>
    </row>
    <row r="292" spans="2:15" ht="36" customHeight="1" x14ac:dyDescent="0.3">
      <c r="B292" s="207" t="s">
        <v>201</v>
      </c>
      <c r="C292" s="207"/>
      <c r="D292" s="207"/>
      <c r="E292" s="210" t="s">
        <v>554</v>
      </c>
      <c r="F292" s="210"/>
      <c r="G292" s="210"/>
      <c r="H292" s="210"/>
      <c r="I292" s="195">
        <f>3.1 + 1.4 + 3.1 + 1.4</f>
        <v>9</v>
      </c>
      <c r="J292" s="200"/>
      <c r="K292" s="195">
        <v>0.7</v>
      </c>
      <c r="L292" s="200"/>
      <c r="M292" s="195">
        <f t="shared" si="21"/>
        <v>8.3000000000000007</v>
      </c>
      <c r="N292" s="200"/>
      <c r="O292" s="102"/>
    </row>
    <row r="293" spans="2:15" ht="36" customHeight="1" x14ac:dyDescent="0.3">
      <c r="B293" s="96"/>
      <c r="C293" s="97"/>
      <c r="D293" s="97"/>
      <c r="E293" s="97"/>
      <c r="F293" s="97"/>
      <c r="G293" s="97"/>
      <c r="H293" s="97"/>
      <c r="I293" s="97"/>
      <c r="J293" s="97"/>
      <c r="K293" s="214" t="s">
        <v>540</v>
      </c>
      <c r="L293" s="216"/>
      <c r="M293" s="214">
        <f>SUM(M290:N292)</f>
        <v>20.3</v>
      </c>
      <c r="N293" s="216"/>
      <c r="O293" s="102"/>
    </row>
    <row r="294" spans="2:15" ht="36" customHeight="1" x14ac:dyDescent="0.3">
      <c r="B294" s="96"/>
      <c r="C294" s="97"/>
      <c r="D294" s="97"/>
      <c r="E294" s="97"/>
      <c r="F294" s="97"/>
      <c r="G294" s="97"/>
      <c r="H294" s="97"/>
      <c r="I294" s="97"/>
      <c r="J294" s="97"/>
      <c r="K294" s="97"/>
      <c r="L294" s="97"/>
      <c r="M294" s="97"/>
      <c r="N294" s="100"/>
      <c r="O294" s="102"/>
    </row>
    <row r="295" spans="2:15" ht="45" customHeight="1" x14ac:dyDescent="0.3">
      <c r="B295" s="89" t="s">
        <v>46</v>
      </c>
      <c r="C295" s="202" t="s">
        <v>114</v>
      </c>
      <c r="D295" s="202"/>
      <c r="E295" s="202"/>
      <c r="F295" s="202"/>
      <c r="G295" s="202"/>
      <c r="H295" s="202"/>
      <c r="I295" s="202"/>
      <c r="J295" s="202"/>
      <c r="K295" s="202"/>
      <c r="L295" s="202"/>
      <c r="M295" s="202"/>
      <c r="N295" s="202"/>
      <c r="O295" s="203"/>
    </row>
    <row r="296" spans="2:15" ht="45" customHeight="1" x14ac:dyDescent="0.3">
      <c r="B296" s="90" t="s">
        <v>48</v>
      </c>
      <c r="C296" s="204" t="s">
        <v>345</v>
      </c>
      <c r="D296" s="205"/>
      <c r="E296" s="205"/>
      <c r="F296" s="205"/>
      <c r="G296" s="205"/>
      <c r="H296" s="205"/>
      <c r="I296" s="205"/>
      <c r="J296" s="205"/>
      <c r="K296" s="205"/>
      <c r="L296" s="205"/>
      <c r="M296" s="206"/>
      <c r="N296" s="99" t="s">
        <v>20</v>
      </c>
      <c r="O296" s="101">
        <f>L300</f>
        <v>9.870000000000001</v>
      </c>
    </row>
    <row r="297" spans="2:15" ht="36" customHeight="1" x14ac:dyDescent="0.3">
      <c r="B297" s="219" t="s">
        <v>195</v>
      </c>
      <c r="C297" s="220"/>
      <c r="D297" s="220"/>
      <c r="E297" s="220"/>
      <c r="F297" s="221"/>
      <c r="G297" s="222" t="s">
        <v>10</v>
      </c>
      <c r="H297" s="223"/>
      <c r="I297" s="97" t="s">
        <v>502</v>
      </c>
      <c r="J297" s="97" t="s">
        <v>193</v>
      </c>
      <c r="K297" s="97" t="s">
        <v>197</v>
      </c>
      <c r="L297" s="222" t="s">
        <v>556</v>
      </c>
      <c r="M297" s="223"/>
      <c r="N297" s="100"/>
      <c r="O297" s="102"/>
    </row>
    <row r="298" spans="2:15" ht="36" customHeight="1" x14ac:dyDescent="0.3">
      <c r="B298" s="218" t="s">
        <v>203</v>
      </c>
      <c r="C298" s="198"/>
      <c r="D298" s="198"/>
      <c r="E298" s="198"/>
      <c r="F298" s="199"/>
      <c r="G298" s="195" t="s">
        <v>513</v>
      </c>
      <c r="H298" s="200"/>
      <c r="I298" s="4">
        <v>0.7</v>
      </c>
      <c r="J298" s="4">
        <v>2.1</v>
      </c>
      <c r="K298" s="4">
        <v>1</v>
      </c>
      <c r="L298" s="195">
        <f>ROUND(I298*J298*K298,2)</f>
        <v>1.47</v>
      </c>
      <c r="M298" s="200"/>
      <c r="N298" s="100"/>
      <c r="O298" s="102"/>
    </row>
    <row r="299" spans="2:15" ht="36" customHeight="1" x14ac:dyDescent="0.3">
      <c r="B299" s="218" t="s">
        <v>555</v>
      </c>
      <c r="C299" s="198"/>
      <c r="D299" s="198"/>
      <c r="E299" s="198"/>
      <c r="F299" s="199"/>
      <c r="G299" s="195" t="s">
        <v>514</v>
      </c>
      <c r="H299" s="200"/>
      <c r="I299" s="4">
        <v>0.8</v>
      </c>
      <c r="J299" s="4">
        <v>2.1</v>
      </c>
      <c r="K299" s="4">
        <v>5</v>
      </c>
      <c r="L299" s="195">
        <f>ROUND(I299*J299*K299,2)</f>
        <v>8.4</v>
      </c>
      <c r="M299" s="200"/>
      <c r="N299" s="100"/>
      <c r="O299" s="102"/>
    </row>
    <row r="300" spans="2:15" ht="36" customHeight="1" x14ac:dyDescent="0.3">
      <c r="B300" s="96"/>
      <c r="C300" s="97"/>
      <c r="D300" s="97"/>
      <c r="E300" s="97"/>
      <c r="F300" s="97"/>
      <c r="G300" s="97"/>
      <c r="H300" s="97"/>
      <c r="I300" s="97"/>
      <c r="J300" s="214" t="s">
        <v>540</v>
      </c>
      <c r="K300" s="216"/>
      <c r="L300" s="214">
        <f>SUM(L298:M299)</f>
        <v>9.870000000000001</v>
      </c>
      <c r="M300" s="216"/>
      <c r="N300" s="100"/>
      <c r="O300" s="102"/>
    </row>
    <row r="301" spans="2:15" ht="45" customHeight="1" x14ac:dyDescent="0.3">
      <c r="B301" s="90" t="s">
        <v>49</v>
      </c>
      <c r="C301" s="204" t="s">
        <v>346</v>
      </c>
      <c r="D301" s="205"/>
      <c r="E301" s="205"/>
      <c r="F301" s="205"/>
      <c r="G301" s="205"/>
      <c r="H301" s="205"/>
      <c r="I301" s="205"/>
      <c r="J301" s="205"/>
      <c r="K301" s="205"/>
      <c r="L301" s="205"/>
      <c r="M301" s="206"/>
      <c r="N301" s="99" t="s">
        <v>20</v>
      </c>
      <c r="O301" s="101">
        <f>L305</f>
        <v>5.4</v>
      </c>
    </row>
    <row r="302" spans="2:15" ht="36" customHeight="1" x14ac:dyDescent="0.3">
      <c r="B302" s="219" t="s">
        <v>195</v>
      </c>
      <c r="C302" s="220"/>
      <c r="D302" s="220"/>
      <c r="E302" s="220"/>
      <c r="F302" s="221"/>
      <c r="G302" s="222" t="s">
        <v>10</v>
      </c>
      <c r="H302" s="223"/>
      <c r="I302" s="97" t="s">
        <v>502</v>
      </c>
      <c r="J302" s="97" t="s">
        <v>193</v>
      </c>
      <c r="K302" s="97" t="s">
        <v>197</v>
      </c>
      <c r="L302" s="222" t="s">
        <v>556</v>
      </c>
      <c r="M302" s="223"/>
      <c r="N302" s="100"/>
      <c r="O302" s="102"/>
    </row>
    <row r="303" spans="2:15" ht="36" customHeight="1" x14ac:dyDescent="0.3">
      <c r="B303" s="218" t="s">
        <v>557</v>
      </c>
      <c r="C303" s="198"/>
      <c r="D303" s="198"/>
      <c r="E303" s="198"/>
      <c r="F303" s="199"/>
      <c r="G303" s="195" t="s">
        <v>511</v>
      </c>
      <c r="H303" s="200"/>
      <c r="I303" s="4">
        <v>1</v>
      </c>
      <c r="J303" s="4">
        <v>1.2</v>
      </c>
      <c r="K303" s="4">
        <v>3</v>
      </c>
      <c r="L303" s="195">
        <f>ROUND(I303*J303*K303,2)</f>
        <v>3.6</v>
      </c>
      <c r="M303" s="200"/>
      <c r="N303" s="100"/>
      <c r="O303" s="102"/>
    </row>
    <row r="304" spans="2:15" ht="36" customHeight="1" x14ac:dyDescent="0.3">
      <c r="B304" s="218" t="s">
        <v>198</v>
      </c>
      <c r="C304" s="198"/>
      <c r="D304" s="198"/>
      <c r="E304" s="198"/>
      <c r="F304" s="199"/>
      <c r="G304" s="195" t="s">
        <v>512</v>
      </c>
      <c r="H304" s="200"/>
      <c r="I304" s="4">
        <v>1.5</v>
      </c>
      <c r="J304" s="4">
        <v>1.2</v>
      </c>
      <c r="K304" s="4">
        <v>1</v>
      </c>
      <c r="L304" s="195">
        <f>ROUND(I304*J304*K304,2)</f>
        <v>1.8</v>
      </c>
      <c r="M304" s="200"/>
      <c r="N304" s="100"/>
      <c r="O304" s="102"/>
    </row>
    <row r="305" spans="2:15" ht="36" customHeight="1" x14ac:dyDescent="0.3">
      <c r="B305" s="96"/>
      <c r="C305" s="97"/>
      <c r="D305" s="97"/>
      <c r="E305" s="97"/>
      <c r="F305" s="97"/>
      <c r="G305" s="97"/>
      <c r="H305" s="97"/>
      <c r="I305" s="97"/>
      <c r="J305" s="214" t="s">
        <v>540</v>
      </c>
      <c r="K305" s="216"/>
      <c r="L305" s="214">
        <f>SUM(L303:M304)</f>
        <v>5.4</v>
      </c>
      <c r="M305" s="216"/>
      <c r="N305" s="100"/>
      <c r="O305" s="102"/>
    </row>
    <row r="306" spans="2:15" ht="45" customHeight="1" x14ac:dyDescent="0.3">
      <c r="B306" s="90" t="s">
        <v>50</v>
      </c>
      <c r="C306" s="204" t="s">
        <v>347</v>
      </c>
      <c r="D306" s="205"/>
      <c r="E306" s="205"/>
      <c r="F306" s="205"/>
      <c r="G306" s="205"/>
      <c r="H306" s="205"/>
      <c r="I306" s="205"/>
      <c r="J306" s="205"/>
      <c r="K306" s="205"/>
      <c r="L306" s="205"/>
      <c r="M306" s="206"/>
      <c r="N306" s="99" t="s">
        <v>20</v>
      </c>
      <c r="O306" s="101">
        <f>L310</f>
        <v>4.4000000000000004</v>
      </c>
    </row>
    <row r="307" spans="2:15" ht="36" customHeight="1" x14ac:dyDescent="0.3">
      <c r="B307" s="219" t="s">
        <v>195</v>
      </c>
      <c r="C307" s="220"/>
      <c r="D307" s="220"/>
      <c r="E307" s="220"/>
      <c r="F307" s="221"/>
      <c r="G307" s="222" t="s">
        <v>10</v>
      </c>
      <c r="H307" s="223"/>
      <c r="I307" s="97" t="s">
        <v>502</v>
      </c>
      <c r="J307" s="97" t="s">
        <v>193</v>
      </c>
      <c r="K307" s="97" t="s">
        <v>197</v>
      </c>
      <c r="L307" s="222" t="s">
        <v>556</v>
      </c>
      <c r="M307" s="223"/>
      <c r="N307" s="100"/>
      <c r="O307" s="102"/>
    </row>
    <row r="308" spans="2:15" ht="36" customHeight="1" x14ac:dyDescent="0.3">
      <c r="B308" s="218" t="s">
        <v>558</v>
      </c>
      <c r="C308" s="198"/>
      <c r="D308" s="198"/>
      <c r="E308" s="198"/>
      <c r="F308" s="199"/>
      <c r="G308" s="195" t="s">
        <v>560</v>
      </c>
      <c r="H308" s="200"/>
      <c r="I308" s="4">
        <v>1</v>
      </c>
      <c r="J308" s="4">
        <v>2.2000000000000002</v>
      </c>
      <c r="K308" s="4">
        <v>1</v>
      </c>
      <c r="L308" s="195">
        <f>ROUND(I308*J308*K308,2)</f>
        <v>2.2000000000000002</v>
      </c>
      <c r="M308" s="200"/>
      <c r="N308" s="100"/>
      <c r="O308" s="102"/>
    </row>
    <row r="309" spans="2:15" ht="36" customHeight="1" x14ac:dyDescent="0.3">
      <c r="B309" s="218" t="s">
        <v>559</v>
      </c>
      <c r="C309" s="198"/>
      <c r="D309" s="198"/>
      <c r="E309" s="198"/>
      <c r="F309" s="199"/>
      <c r="G309" s="195" t="s">
        <v>561</v>
      </c>
      <c r="H309" s="200"/>
      <c r="I309" s="4">
        <v>1</v>
      </c>
      <c r="J309" s="4">
        <v>2.2000000000000002</v>
      </c>
      <c r="K309" s="4">
        <v>1</v>
      </c>
      <c r="L309" s="195">
        <f>ROUND(I309*J309*K309,2)</f>
        <v>2.2000000000000002</v>
      </c>
      <c r="M309" s="200"/>
      <c r="N309" s="100"/>
      <c r="O309" s="102"/>
    </row>
    <row r="310" spans="2:15" ht="36" customHeight="1" x14ac:dyDescent="0.3">
      <c r="B310" s="96"/>
      <c r="C310" s="97"/>
      <c r="D310" s="97"/>
      <c r="E310" s="97"/>
      <c r="F310" s="97"/>
      <c r="G310" s="97"/>
      <c r="H310" s="97"/>
      <c r="I310" s="97"/>
      <c r="J310" s="214" t="s">
        <v>540</v>
      </c>
      <c r="K310" s="216"/>
      <c r="L310" s="214">
        <f>SUM(L308:M309)</f>
        <v>4.4000000000000004</v>
      </c>
      <c r="M310" s="216"/>
      <c r="N310" s="100"/>
      <c r="O310" s="102"/>
    </row>
    <row r="311" spans="2:15" ht="36" customHeight="1" x14ac:dyDescent="0.3">
      <c r="B311" s="96"/>
      <c r="C311" s="97"/>
      <c r="D311" s="97"/>
      <c r="E311" s="97"/>
      <c r="F311" s="97"/>
      <c r="G311" s="97"/>
      <c r="H311" s="97"/>
      <c r="I311" s="97"/>
      <c r="J311" s="97"/>
      <c r="K311" s="97"/>
      <c r="L311" s="97"/>
      <c r="M311" s="97"/>
      <c r="N311" s="100"/>
      <c r="O311" s="102"/>
    </row>
    <row r="312" spans="2:15" ht="45" customHeight="1" x14ac:dyDescent="0.3">
      <c r="B312" s="89" t="s">
        <v>51</v>
      </c>
      <c r="C312" s="249" t="s">
        <v>235</v>
      </c>
      <c r="D312" s="250"/>
      <c r="E312" s="250"/>
      <c r="F312" s="250"/>
      <c r="G312" s="250"/>
      <c r="H312" s="250"/>
      <c r="I312" s="250"/>
      <c r="J312" s="250"/>
      <c r="K312" s="250"/>
      <c r="L312" s="250"/>
      <c r="M312" s="250"/>
      <c r="N312" s="250"/>
      <c r="O312" s="251"/>
    </row>
    <row r="313" spans="2:15" ht="45" customHeight="1" x14ac:dyDescent="0.3">
      <c r="B313" s="90" t="s">
        <v>71</v>
      </c>
      <c r="C313" s="201" t="s">
        <v>117</v>
      </c>
      <c r="D313" s="201"/>
      <c r="E313" s="201"/>
      <c r="F313" s="201"/>
      <c r="G313" s="201"/>
      <c r="H313" s="201"/>
      <c r="I313" s="201"/>
      <c r="J313" s="201"/>
      <c r="K313" s="201"/>
      <c r="L313" s="201"/>
      <c r="M313" s="201"/>
      <c r="N313" s="99" t="s">
        <v>20</v>
      </c>
      <c r="O313" s="101">
        <f>I315</f>
        <v>0.7</v>
      </c>
    </row>
    <row r="314" spans="2:15" ht="36" customHeight="1" x14ac:dyDescent="0.3">
      <c r="B314" s="219" t="s">
        <v>545</v>
      </c>
      <c r="C314" s="220"/>
      <c r="D314" s="220"/>
      <c r="E314" s="221"/>
      <c r="F314" s="97" t="s">
        <v>196</v>
      </c>
      <c r="G314" s="97" t="s">
        <v>200</v>
      </c>
      <c r="H314" s="97" t="s">
        <v>464</v>
      </c>
      <c r="I314" s="214" t="s">
        <v>199</v>
      </c>
      <c r="J314" s="216"/>
      <c r="K314" s="97"/>
      <c r="L314" s="97"/>
      <c r="M314" s="97"/>
      <c r="N314" s="100"/>
      <c r="O314" s="102"/>
    </row>
    <row r="315" spans="2:15" ht="36" customHeight="1" x14ac:dyDescent="0.3">
      <c r="B315" s="218" t="s">
        <v>198</v>
      </c>
      <c r="C315" s="198"/>
      <c r="D315" s="198"/>
      <c r="E315" s="199"/>
      <c r="F315" s="4">
        <v>1.4</v>
      </c>
      <c r="G315" s="4">
        <v>0.5</v>
      </c>
      <c r="H315" s="4">
        <v>1</v>
      </c>
      <c r="I315" s="214">
        <f>SUM(F315*G315*H315)</f>
        <v>0.7</v>
      </c>
      <c r="J315" s="216"/>
      <c r="K315" s="97"/>
      <c r="L315" s="97"/>
      <c r="M315" s="97"/>
      <c r="N315" s="100"/>
      <c r="O315" s="102"/>
    </row>
    <row r="316" spans="2:15" ht="36" customHeight="1" x14ac:dyDescent="0.3">
      <c r="B316" s="96"/>
      <c r="C316" s="97"/>
      <c r="D316" s="97"/>
      <c r="E316" s="97"/>
      <c r="F316" s="97"/>
      <c r="G316" s="97"/>
      <c r="H316" s="97"/>
      <c r="I316" s="97"/>
      <c r="J316" s="97"/>
      <c r="K316" s="97"/>
      <c r="L316" s="97"/>
      <c r="M316" s="97"/>
      <c r="N316" s="100"/>
      <c r="O316" s="102"/>
    </row>
    <row r="317" spans="2:15" ht="45" customHeight="1" x14ac:dyDescent="0.3">
      <c r="B317" s="90" t="s">
        <v>72</v>
      </c>
      <c r="C317" s="201" t="s">
        <v>189</v>
      </c>
      <c r="D317" s="201"/>
      <c r="E317" s="201"/>
      <c r="F317" s="201"/>
      <c r="G317" s="201"/>
      <c r="H317" s="201"/>
      <c r="I317" s="201"/>
      <c r="J317" s="201"/>
      <c r="K317" s="201"/>
      <c r="L317" s="201"/>
      <c r="M317" s="201"/>
      <c r="N317" s="99" t="s">
        <v>37</v>
      </c>
      <c r="O317" s="101">
        <f>F319</f>
        <v>1</v>
      </c>
    </row>
    <row r="318" spans="2:15" ht="36" customHeight="1" x14ac:dyDescent="0.3">
      <c r="B318" s="219" t="s">
        <v>545</v>
      </c>
      <c r="C318" s="220"/>
      <c r="D318" s="220"/>
      <c r="E318" s="221"/>
      <c r="F318" s="105" t="s">
        <v>562</v>
      </c>
      <c r="G318" s="97"/>
      <c r="H318" s="97"/>
      <c r="I318" s="97"/>
      <c r="J318" s="97"/>
      <c r="K318" s="97"/>
      <c r="L318" s="97"/>
      <c r="M318" s="97"/>
      <c r="N318" s="100"/>
      <c r="O318" s="102"/>
    </row>
    <row r="319" spans="2:15" ht="36" customHeight="1" x14ac:dyDescent="0.3">
      <c r="B319" s="218" t="s">
        <v>198</v>
      </c>
      <c r="C319" s="198"/>
      <c r="D319" s="198"/>
      <c r="E319" s="199"/>
      <c r="F319" s="115">
        <v>1</v>
      </c>
      <c r="G319" s="97"/>
      <c r="H319" s="97"/>
      <c r="I319" s="97"/>
      <c r="J319" s="97"/>
      <c r="K319" s="97"/>
      <c r="L319" s="97"/>
      <c r="M319" s="97"/>
      <c r="N319" s="100"/>
      <c r="O319" s="102"/>
    </row>
    <row r="320" spans="2:15" ht="36" customHeight="1" x14ac:dyDescent="0.3">
      <c r="B320" s="96"/>
      <c r="C320" s="97"/>
      <c r="D320" s="97"/>
      <c r="E320" s="97"/>
      <c r="F320" s="97"/>
      <c r="G320" s="97"/>
      <c r="H320" s="97"/>
      <c r="I320" s="97"/>
      <c r="J320" s="97"/>
      <c r="K320" s="97"/>
      <c r="L320" s="97"/>
      <c r="M320" s="97"/>
      <c r="N320" s="100"/>
      <c r="O320" s="102"/>
    </row>
    <row r="321" spans="2:15" ht="45" customHeight="1" x14ac:dyDescent="0.3">
      <c r="B321" s="90" t="s">
        <v>236</v>
      </c>
      <c r="C321" s="201" t="s">
        <v>145</v>
      </c>
      <c r="D321" s="201"/>
      <c r="E321" s="201"/>
      <c r="F321" s="201"/>
      <c r="G321" s="201"/>
      <c r="H321" s="201"/>
      <c r="I321" s="201"/>
      <c r="J321" s="201"/>
      <c r="K321" s="201"/>
      <c r="L321" s="201"/>
      <c r="M321" s="201"/>
      <c r="N321" s="99" t="s">
        <v>37</v>
      </c>
      <c r="O321" s="101">
        <f>F323</f>
        <v>1</v>
      </c>
    </row>
    <row r="322" spans="2:15" ht="36" customHeight="1" x14ac:dyDescent="0.3">
      <c r="B322" s="219" t="s">
        <v>545</v>
      </c>
      <c r="C322" s="220"/>
      <c r="D322" s="220"/>
      <c r="E322" s="221"/>
      <c r="F322" s="105" t="s">
        <v>562</v>
      </c>
      <c r="G322" s="97"/>
      <c r="H322" s="97"/>
      <c r="I322" s="97"/>
      <c r="J322" s="97"/>
      <c r="K322" s="97"/>
      <c r="L322" s="97"/>
      <c r="M322" s="97"/>
      <c r="N322" s="100"/>
      <c r="O322" s="102"/>
    </row>
    <row r="323" spans="2:15" ht="36" customHeight="1" x14ac:dyDescent="0.3">
      <c r="B323" s="218" t="s">
        <v>198</v>
      </c>
      <c r="C323" s="198"/>
      <c r="D323" s="198"/>
      <c r="E323" s="199"/>
      <c r="F323" s="115">
        <v>1</v>
      </c>
      <c r="G323" s="97"/>
      <c r="H323" s="97"/>
      <c r="I323" s="97"/>
      <c r="J323" s="97"/>
      <c r="K323" s="97"/>
      <c r="L323" s="97"/>
      <c r="M323" s="97"/>
      <c r="N323" s="100"/>
      <c r="O323" s="102"/>
    </row>
    <row r="324" spans="2:15" ht="36" customHeight="1" x14ac:dyDescent="0.3">
      <c r="B324" s="96"/>
      <c r="C324" s="97"/>
      <c r="D324" s="97"/>
      <c r="E324" s="97"/>
      <c r="F324" s="97"/>
      <c r="G324" s="97"/>
      <c r="H324" s="97"/>
      <c r="I324" s="97"/>
      <c r="J324" s="97"/>
      <c r="K324" s="97"/>
      <c r="L324" s="97"/>
      <c r="M324" s="97"/>
      <c r="N324" s="100"/>
      <c r="O324" s="102"/>
    </row>
    <row r="325" spans="2:15" ht="45" customHeight="1" x14ac:dyDescent="0.3">
      <c r="B325" s="90" t="s">
        <v>237</v>
      </c>
      <c r="C325" s="201" t="s">
        <v>349</v>
      </c>
      <c r="D325" s="201"/>
      <c r="E325" s="201"/>
      <c r="F325" s="201"/>
      <c r="G325" s="201"/>
      <c r="H325" s="201"/>
      <c r="I325" s="201"/>
      <c r="J325" s="201"/>
      <c r="K325" s="201"/>
      <c r="L325" s="201"/>
      <c r="M325" s="201"/>
      <c r="N325" s="99" t="s">
        <v>37</v>
      </c>
      <c r="O325" s="101">
        <f>F327</f>
        <v>1</v>
      </c>
    </row>
    <row r="326" spans="2:15" ht="36" customHeight="1" x14ac:dyDescent="0.3">
      <c r="B326" s="219" t="s">
        <v>545</v>
      </c>
      <c r="C326" s="220"/>
      <c r="D326" s="220"/>
      <c r="E326" s="221"/>
      <c r="F326" s="105" t="s">
        <v>562</v>
      </c>
      <c r="G326" s="97"/>
      <c r="H326" s="97"/>
      <c r="I326" s="97"/>
      <c r="J326" s="97"/>
      <c r="K326" s="97"/>
      <c r="L326" s="97"/>
      <c r="M326" s="97"/>
      <c r="N326" s="100"/>
      <c r="O326" s="102"/>
    </row>
    <row r="327" spans="2:15" ht="36" customHeight="1" x14ac:dyDescent="0.3">
      <c r="B327" s="218" t="s">
        <v>203</v>
      </c>
      <c r="C327" s="198"/>
      <c r="D327" s="198"/>
      <c r="E327" s="199"/>
      <c r="F327" s="115">
        <v>1</v>
      </c>
      <c r="G327" s="97"/>
      <c r="H327" s="97"/>
      <c r="I327" s="97"/>
      <c r="J327" s="97"/>
      <c r="K327" s="97"/>
      <c r="L327" s="97"/>
      <c r="M327" s="97"/>
      <c r="N327" s="100"/>
      <c r="O327" s="102"/>
    </row>
    <row r="328" spans="2:15" ht="36" customHeight="1" x14ac:dyDescent="0.3">
      <c r="B328" s="96"/>
      <c r="C328" s="97"/>
      <c r="D328" s="97"/>
      <c r="E328" s="97"/>
      <c r="F328" s="97"/>
      <c r="G328" s="97"/>
      <c r="H328" s="97"/>
      <c r="I328" s="97"/>
      <c r="J328" s="97"/>
      <c r="K328" s="97"/>
      <c r="L328" s="97"/>
      <c r="M328" s="97"/>
      <c r="N328" s="100"/>
      <c r="O328" s="102"/>
    </row>
    <row r="329" spans="2:15" ht="45" customHeight="1" x14ac:dyDescent="0.3">
      <c r="B329" s="90" t="s">
        <v>238</v>
      </c>
      <c r="C329" s="201" t="s">
        <v>350</v>
      </c>
      <c r="D329" s="201"/>
      <c r="E329" s="201"/>
      <c r="F329" s="201"/>
      <c r="G329" s="201"/>
      <c r="H329" s="201"/>
      <c r="I329" s="201"/>
      <c r="J329" s="201"/>
      <c r="K329" s="201"/>
      <c r="L329" s="201"/>
      <c r="M329" s="201"/>
      <c r="N329" s="99" t="s">
        <v>37</v>
      </c>
      <c r="O329" s="101">
        <f>F331</f>
        <v>1</v>
      </c>
    </row>
    <row r="330" spans="2:15" ht="36" customHeight="1" x14ac:dyDescent="0.3">
      <c r="B330" s="219" t="s">
        <v>545</v>
      </c>
      <c r="C330" s="220"/>
      <c r="D330" s="220"/>
      <c r="E330" s="221"/>
      <c r="F330" s="105" t="s">
        <v>562</v>
      </c>
      <c r="G330" s="97"/>
      <c r="H330" s="97"/>
      <c r="I330" s="97"/>
      <c r="J330" s="97"/>
      <c r="K330" s="97"/>
      <c r="L330" s="97"/>
      <c r="M330" s="97"/>
      <c r="N330" s="100"/>
      <c r="O330" s="102"/>
    </row>
    <row r="331" spans="2:15" ht="36" customHeight="1" x14ac:dyDescent="0.3">
      <c r="B331" s="218" t="s">
        <v>521</v>
      </c>
      <c r="C331" s="198"/>
      <c r="D331" s="198"/>
      <c r="E331" s="199"/>
      <c r="F331" s="115">
        <v>1</v>
      </c>
      <c r="G331" s="97"/>
      <c r="H331" s="97"/>
      <c r="I331" s="97"/>
      <c r="J331" s="97"/>
      <c r="K331" s="97"/>
      <c r="L331" s="97"/>
      <c r="M331" s="97"/>
      <c r="N331" s="100"/>
      <c r="O331" s="102"/>
    </row>
    <row r="332" spans="2:15" ht="36" customHeight="1" x14ac:dyDescent="0.3">
      <c r="B332" s="96"/>
      <c r="C332" s="97"/>
      <c r="D332" s="97"/>
      <c r="E332" s="97"/>
      <c r="F332" s="97"/>
      <c r="G332" s="97"/>
      <c r="H332" s="97"/>
      <c r="I332" s="97"/>
      <c r="J332" s="97"/>
      <c r="K332" s="97"/>
      <c r="L332" s="97"/>
      <c r="M332" s="97"/>
      <c r="N332" s="100"/>
      <c r="O332" s="102"/>
    </row>
    <row r="333" spans="2:15" ht="45" customHeight="1" x14ac:dyDescent="0.3">
      <c r="B333" s="89" t="s">
        <v>131</v>
      </c>
      <c r="C333" s="202" t="s">
        <v>239</v>
      </c>
      <c r="D333" s="202"/>
      <c r="E333" s="202"/>
      <c r="F333" s="202"/>
      <c r="G333" s="202"/>
      <c r="H333" s="202"/>
      <c r="I333" s="202"/>
      <c r="J333" s="202"/>
      <c r="K333" s="202"/>
      <c r="L333" s="202"/>
      <c r="M333" s="202"/>
      <c r="N333" s="202"/>
      <c r="O333" s="203"/>
    </row>
    <row r="334" spans="2:15" ht="45" customHeight="1" x14ac:dyDescent="0.3">
      <c r="B334" s="90" t="s">
        <v>132</v>
      </c>
      <c r="C334" s="201" t="s">
        <v>352</v>
      </c>
      <c r="D334" s="201"/>
      <c r="E334" s="201"/>
      <c r="F334" s="201"/>
      <c r="G334" s="201"/>
      <c r="H334" s="201"/>
      <c r="I334" s="201"/>
      <c r="J334" s="201"/>
      <c r="K334" s="201"/>
      <c r="L334" s="201"/>
      <c r="M334" s="201"/>
      <c r="N334" s="99" t="s">
        <v>20</v>
      </c>
      <c r="O334" s="101">
        <f>G338</f>
        <v>30.44</v>
      </c>
    </row>
    <row r="335" spans="2:15" ht="36" customHeight="1" x14ac:dyDescent="0.3">
      <c r="B335" s="218" t="s">
        <v>568</v>
      </c>
      <c r="C335" s="198"/>
      <c r="D335" s="198"/>
      <c r="E335" s="198"/>
      <c r="F335" s="199"/>
      <c r="G335" s="4">
        <f>3.1+7.8+3.1</f>
        <v>14</v>
      </c>
      <c r="H335" s="97"/>
      <c r="I335" s="97"/>
      <c r="J335" s="97"/>
      <c r="K335" s="97"/>
      <c r="L335" s="97"/>
      <c r="M335" s="97"/>
      <c r="N335" s="100"/>
      <c r="O335" s="102"/>
    </row>
    <row r="336" spans="2:15" ht="36" customHeight="1" x14ac:dyDescent="0.3">
      <c r="B336" s="218" t="s">
        <v>193</v>
      </c>
      <c r="C336" s="198"/>
      <c r="D336" s="198"/>
      <c r="E336" s="198"/>
      <c r="F336" s="199"/>
      <c r="G336" s="4">
        <v>2.8</v>
      </c>
      <c r="H336" s="97"/>
      <c r="I336" s="97"/>
      <c r="J336" s="97"/>
      <c r="K336" s="97"/>
      <c r="L336" s="97"/>
      <c r="M336" s="97"/>
      <c r="N336" s="100"/>
      <c r="O336" s="102"/>
    </row>
    <row r="337" spans="2:15" ht="36" customHeight="1" x14ac:dyDescent="0.3">
      <c r="B337" s="218" t="s">
        <v>569</v>
      </c>
      <c r="C337" s="198"/>
      <c r="D337" s="198"/>
      <c r="E337" s="198"/>
      <c r="F337" s="199"/>
      <c r="G337" s="4">
        <f>1*1.2+0.8*2.1+1*1.2+1*1.2+0.8*2.1+1.5*1.2</f>
        <v>8.7600000000000016</v>
      </c>
      <c r="H337" s="97"/>
      <c r="I337" s="97"/>
      <c r="J337" s="97"/>
      <c r="K337" s="97"/>
      <c r="L337" s="97"/>
      <c r="M337" s="97"/>
      <c r="N337" s="100"/>
      <c r="O337" s="102"/>
    </row>
    <row r="338" spans="2:15" ht="36" customHeight="1" x14ac:dyDescent="0.3">
      <c r="B338" s="192" t="s">
        <v>194</v>
      </c>
      <c r="C338" s="193"/>
      <c r="D338" s="193"/>
      <c r="E338" s="193"/>
      <c r="F338" s="194"/>
      <c r="G338" s="110">
        <f>ROUND((G335*G336)-G337,2)</f>
        <v>30.44</v>
      </c>
      <c r="H338" s="97"/>
      <c r="I338" s="97"/>
      <c r="J338" s="97"/>
      <c r="K338" s="97"/>
      <c r="L338" s="97"/>
      <c r="M338" s="97"/>
      <c r="N338" s="100"/>
      <c r="O338" s="102"/>
    </row>
    <row r="339" spans="2:15" ht="45" customHeight="1" x14ac:dyDescent="0.3">
      <c r="B339" s="90" t="s">
        <v>133</v>
      </c>
      <c r="C339" s="201" t="s">
        <v>354</v>
      </c>
      <c r="D339" s="201"/>
      <c r="E339" s="201"/>
      <c r="F339" s="201"/>
      <c r="G339" s="201"/>
      <c r="H339" s="201"/>
      <c r="I339" s="201"/>
      <c r="J339" s="201"/>
      <c r="K339" s="201"/>
      <c r="L339" s="201"/>
      <c r="M339" s="201"/>
      <c r="N339" s="99" t="s">
        <v>20</v>
      </c>
      <c r="O339" s="101">
        <f>G342</f>
        <v>91.710000000000008</v>
      </c>
    </row>
    <row r="340" spans="2:15" ht="36" customHeight="1" x14ac:dyDescent="0.3">
      <c r="B340" s="218" t="s">
        <v>535</v>
      </c>
      <c r="C340" s="198"/>
      <c r="D340" s="198"/>
      <c r="E340" s="198"/>
      <c r="F340" s="199"/>
      <c r="G340" s="4">
        <f>F224</f>
        <v>122.15</v>
      </c>
      <c r="H340" s="97"/>
      <c r="I340" s="97"/>
      <c r="J340" s="97"/>
      <c r="K340" s="97"/>
      <c r="L340" s="97"/>
      <c r="M340" s="97"/>
      <c r="N340" s="100"/>
      <c r="O340" s="102"/>
    </row>
    <row r="341" spans="2:15" ht="36" customHeight="1" x14ac:dyDescent="0.3">
      <c r="B341" s="218" t="s">
        <v>571</v>
      </c>
      <c r="C341" s="198"/>
      <c r="D341" s="198"/>
      <c r="E341" s="198"/>
      <c r="F341" s="199"/>
      <c r="G341" s="4">
        <f>G338</f>
        <v>30.44</v>
      </c>
      <c r="H341" s="97"/>
      <c r="I341" s="97"/>
      <c r="J341" s="97"/>
      <c r="K341" s="97"/>
      <c r="L341" s="97"/>
      <c r="M341" s="97"/>
      <c r="N341" s="100"/>
      <c r="O341" s="102"/>
    </row>
    <row r="342" spans="2:15" ht="36" customHeight="1" x14ac:dyDescent="0.3">
      <c r="B342" s="192" t="s">
        <v>570</v>
      </c>
      <c r="C342" s="193"/>
      <c r="D342" s="193"/>
      <c r="E342" s="193"/>
      <c r="F342" s="194"/>
      <c r="G342" s="110">
        <f>G340-G341</f>
        <v>91.710000000000008</v>
      </c>
      <c r="H342" s="97"/>
      <c r="I342" s="97"/>
      <c r="J342" s="97"/>
      <c r="K342" s="97"/>
      <c r="L342" s="97"/>
      <c r="M342" s="97"/>
      <c r="N342" s="100"/>
      <c r="O342" s="102"/>
    </row>
    <row r="343" spans="2:15" ht="36" customHeight="1" x14ac:dyDescent="0.3">
      <c r="B343" s="96"/>
      <c r="C343" s="97"/>
      <c r="D343" s="97"/>
      <c r="E343" s="97"/>
      <c r="F343" s="97"/>
      <c r="G343" s="97"/>
      <c r="H343" s="97"/>
      <c r="I343" s="97"/>
      <c r="J343" s="97"/>
      <c r="K343" s="97"/>
      <c r="L343" s="97"/>
      <c r="M343" s="97"/>
      <c r="N343" s="100"/>
      <c r="O343" s="102"/>
    </row>
    <row r="344" spans="2:15" ht="45" customHeight="1" x14ac:dyDescent="0.3">
      <c r="B344" s="90" t="s">
        <v>134</v>
      </c>
      <c r="C344" s="201" t="s">
        <v>443</v>
      </c>
      <c r="D344" s="201"/>
      <c r="E344" s="201"/>
      <c r="F344" s="201"/>
      <c r="G344" s="201"/>
      <c r="H344" s="201"/>
      <c r="I344" s="201"/>
      <c r="J344" s="201"/>
      <c r="K344" s="201"/>
      <c r="L344" s="201"/>
      <c r="M344" s="201"/>
      <c r="N344" s="99" t="s">
        <v>20</v>
      </c>
      <c r="O344" s="101">
        <f>F345</f>
        <v>20.14</v>
      </c>
    </row>
    <row r="345" spans="2:15" ht="36" customHeight="1" x14ac:dyDescent="0.3">
      <c r="B345" s="192" t="s">
        <v>564</v>
      </c>
      <c r="C345" s="193"/>
      <c r="D345" s="193"/>
      <c r="E345" s="194"/>
      <c r="F345" s="110">
        <f>G286</f>
        <v>20.14</v>
      </c>
      <c r="G345" s="97"/>
      <c r="H345" s="97"/>
      <c r="I345" s="97"/>
      <c r="J345" s="97"/>
      <c r="K345" s="97"/>
      <c r="L345" s="97"/>
      <c r="M345" s="97"/>
      <c r="N345" s="100"/>
      <c r="O345" s="102"/>
    </row>
    <row r="346" spans="2:15" ht="36" customHeight="1" x14ac:dyDescent="0.3">
      <c r="B346" s="96"/>
      <c r="C346" s="97"/>
      <c r="D346" s="97"/>
      <c r="E346" s="97"/>
      <c r="F346" s="97"/>
      <c r="G346" s="97"/>
      <c r="H346" s="97"/>
      <c r="I346" s="97"/>
      <c r="J346" s="97"/>
      <c r="K346" s="97"/>
      <c r="L346" s="97"/>
      <c r="M346" s="97"/>
      <c r="N346" s="100"/>
      <c r="O346" s="102"/>
    </row>
    <row r="347" spans="2:15" ht="45" customHeight="1" x14ac:dyDescent="0.3">
      <c r="B347" s="90" t="s">
        <v>240</v>
      </c>
      <c r="C347" s="201" t="s">
        <v>357</v>
      </c>
      <c r="D347" s="201"/>
      <c r="E347" s="201"/>
      <c r="F347" s="201"/>
      <c r="G347" s="201"/>
      <c r="H347" s="201"/>
      <c r="I347" s="201"/>
      <c r="J347" s="201"/>
      <c r="K347" s="201"/>
      <c r="L347" s="201"/>
      <c r="M347" s="201"/>
      <c r="N347" s="99" t="s">
        <v>20</v>
      </c>
      <c r="O347" s="101">
        <f>G348</f>
        <v>122.15</v>
      </c>
    </row>
    <row r="348" spans="2:15" ht="36" customHeight="1" x14ac:dyDescent="0.3">
      <c r="B348" s="192" t="s">
        <v>563</v>
      </c>
      <c r="C348" s="193"/>
      <c r="D348" s="193"/>
      <c r="E348" s="193"/>
      <c r="F348" s="194"/>
      <c r="G348" s="110">
        <f>F224</f>
        <v>122.15</v>
      </c>
      <c r="H348" s="97"/>
      <c r="I348" s="97"/>
      <c r="J348" s="97"/>
      <c r="K348" s="97"/>
      <c r="L348" s="97"/>
      <c r="M348" s="97"/>
      <c r="N348" s="100"/>
      <c r="O348" s="102"/>
    </row>
    <row r="349" spans="2:15" ht="36" customHeight="1" x14ac:dyDescent="0.3">
      <c r="B349" s="96"/>
      <c r="C349" s="97"/>
      <c r="D349" s="97"/>
      <c r="E349" s="97"/>
      <c r="F349" s="97"/>
      <c r="G349" s="97"/>
      <c r="H349" s="97"/>
      <c r="I349" s="97"/>
      <c r="J349" s="97"/>
      <c r="K349" s="97"/>
      <c r="L349" s="97"/>
      <c r="M349" s="97"/>
      <c r="N349" s="100"/>
      <c r="O349" s="102"/>
    </row>
    <row r="350" spans="2:15" ht="45" customHeight="1" x14ac:dyDescent="0.3">
      <c r="B350" s="90" t="s">
        <v>241</v>
      </c>
      <c r="C350" s="201" t="s">
        <v>359</v>
      </c>
      <c r="D350" s="201"/>
      <c r="E350" s="201"/>
      <c r="F350" s="201"/>
      <c r="G350" s="201"/>
      <c r="H350" s="201"/>
      <c r="I350" s="201"/>
      <c r="J350" s="201"/>
      <c r="K350" s="201"/>
      <c r="L350" s="201"/>
      <c r="M350" s="201"/>
      <c r="N350" s="99" t="s">
        <v>20</v>
      </c>
      <c r="O350" s="101">
        <f>G351</f>
        <v>20.14</v>
      </c>
    </row>
    <row r="351" spans="2:15" ht="36" customHeight="1" x14ac:dyDescent="0.3">
      <c r="B351" s="192" t="s">
        <v>565</v>
      </c>
      <c r="C351" s="193"/>
      <c r="D351" s="193"/>
      <c r="E351" s="193"/>
      <c r="F351" s="194"/>
      <c r="G351" s="110">
        <f>F345</f>
        <v>20.14</v>
      </c>
      <c r="H351" s="97"/>
      <c r="I351" s="97"/>
      <c r="J351" s="97"/>
      <c r="K351" s="97"/>
      <c r="L351" s="97"/>
      <c r="M351" s="97"/>
      <c r="N351" s="100"/>
      <c r="O351" s="102"/>
    </row>
    <row r="352" spans="2:15" ht="36" customHeight="1" x14ac:dyDescent="0.3">
      <c r="B352" s="96"/>
      <c r="C352" s="97"/>
      <c r="D352" s="97"/>
      <c r="E352" s="97"/>
      <c r="F352" s="97"/>
      <c r="G352" s="97"/>
      <c r="H352" s="97"/>
      <c r="I352" s="97"/>
      <c r="J352" s="97"/>
      <c r="K352" s="97"/>
      <c r="L352" s="97"/>
      <c r="M352" s="97"/>
      <c r="N352" s="100"/>
      <c r="O352" s="102"/>
    </row>
    <row r="353" spans="2:15" ht="45" customHeight="1" x14ac:dyDescent="0.3">
      <c r="B353" s="90" t="s">
        <v>242</v>
      </c>
      <c r="C353" s="201" t="s">
        <v>126</v>
      </c>
      <c r="D353" s="201"/>
      <c r="E353" s="201"/>
      <c r="F353" s="201"/>
      <c r="G353" s="201"/>
      <c r="H353" s="201"/>
      <c r="I353" s="201"/>
      <c r="J353" s="201"/>
      <c r="K353" s="201"/>
      <c r="L353" s="201"/>
      <c r="M353" s="201"/>
      <c r="N353" s="99" t="s">
        <v>20</v>
      </c>
      <c r="O353" s="101">
        <f>G354</f>
        <v>30.44</v>
      </c>
    </row>
    <row r="354" spans="2:15" ht="36" customHeight="1" x14ac:dyDescent="0.3">
      <c r="B354" s="192" t="s">
        <v>572</v>
      </c>
      <c r="C354" s="193"/>
      <c r="D354" s="193"/>
      <c r="E354" s="193"/>
      <c r="F354" s="194"/>
      <c r="G354" s="110">
        <f>G338</f>
        <v>30.44</v>
      </c>
      <c r="H354" s="97"/>
      <c r="I354" s="97"/>
      <c r="J354" s="97"/>
      <c r="K354" s="97"/>
      <c r="L354" s="97"/>
      <c r="M354" s="97"/>
      <c r="N354" s="100"/>
      <c r="O354" s="102"/>
    </row>
    <row r="355" spans="2:15" ht="36" customHeight="1" x14ac:dyDescent="0.3">
      <c r="B355" s="96"/>
      <c r="C355" s="97"/>
      <c r="D355" s="97"/>
      <c r="E355" s="97"/>
      <c r="F355" s="97"/>
      <c r="G355" s="97"/>
      <c r="H355" s="97"/>
      <c r="I355" s="97"/>
      <c r="J355" s="97"/>
      <c r="K355" s="97"/>
      <c r="L355" s="97"/>
      <c r="M355" s="97"/>
      <c r="N355" s="100"/>
      <c r="O355" s="102"/>
    </row>
    <row r="356" spans="2:15" ht="45" customHeight="1" x14ac:dyDescent="0.3">
      <c r="B356" s="90" t="s">
        <v>243</v>
      </c>
      <c r="C356" s="201" t="s">
        <v>444</v>
      </c>
      <c r="D356" s="201"/>
      <c r="E356" s="201"/>
      <c r="F356" s="201"/>
      <c r="G356" s="201"/>
      <c r="H356" s="201"/>
      <c r="I356" s="201"/>
      <c r="J356" s="201"/>
      <c r="K356" s="201"/>
      <c r="L356" s="201"/>
      <c r="M356" s="201"/>
      <c r="N356" s="99" t="s">
        <v>20</v>
      </c>
      <c r="O356" s="101">
        <f>G357</f>
        <v>91.710000000000008</v>
      </c>
    </row>
    <row r="357" spans="2:15" ht="36" customHeight="1" x14ac:dyDescent="0.3">
      <c r="B357" s="192" t="s">
        <v>573</v>
      </c>
      <c r="C357" s="193"/>
      <c r="D357" s="193"/>
      <c r="E357" s="193"/>
      <c r="F357" s="194"/>
      <c r="G357" s="110">
        <f>G342</f>
        <v>91.710000000000008</v>
      </c>
      <c r="H357" s="97"/>
      <c r="I357" s="97"/>
      <c r="J357" s="97"/>
      <c r="K357" s="97"/>
      <c r="L357" s="97"/>
      <c r="M357" s="97"/>
      <c r="N357" s="100"/>
      <c r="O357" s="102"/>
    </row>
    <row r="358" spans="2:15" ht="36" customHeight="1" x14ac:dyDescent="0.3">
      <c r="B358" s="96"/>
      <c r="C358" s="97"/>
      <c r="D358" s="97"/>
      <c r="E358" s="97"/>
      <c r="F358" s="97"/>
      <c r="G358" s="97"/>
      <c r="H358" s="97"/>
      <c r="I358" s="97"/>
      <c r="J358" s="97"/>
      <c r="K358" s="97"/>
      <c r="L358" s="97"/>
      <c r="M358" s="97"/>
      <c r="N358" s="100"/>
      <c r="O358" s="102"/>
    </row>
    <row r="359" spans="2:15" ht="45" customHeight="1" x14ac:dyDescent="0.3">
      <c r="B359" s="90" t="s">
        <v>244</v>
      </c>
      <c r="C359" s="201" t="s">
        <v>445</v>
      </c>
      <c r="D359" s="201"/>
      <c r="E359" s="201"/>
      <c r="F359" s="201"/>
      <c r="G359" s="201"/>
      <c r="H359" s="201"/>
      <c r="I359" s="201"/>
      <c r="J359" s="201"/>
      <c r="K359" s="201"/>
      <c r="L359" s="201"/>
      <c r="M359" s="201"/>
      <c r="N359" s="99" t="s">
        <v>20</v>
      </c>
      <c r="O359" s="101">
        <f>G360</f>
        <v>20.14</v>
      </c>
    </row>
    <row r="360" spans="2:15" ht="36" customHeight="1" x14ac:dyDescent="0.3">
      <c r="B360" s="192" t="s">
        <v>566</v>
      </c>
      <c r="C360" s="193"/>
      <c r="D360" s="193"/>
      <c r="E360" s="193"/>
      <c r="F360" s="194"/>
      <c r="G360" s="110">
        <f>G351</f>
        <v>20.14</v>
      </c>
      <c r="H360" s="97"/>
      <c r="I360" s="97"/>
      <c r="J360" s="97"/>
      <c r="K360" s="97"/>
      <c r="L360" s="97"/>
      <c r="M360" s="97"/>
      <c r="N360" s="100"/>
      <c r="O360" s="102"/>
    </row>
    <row r="361" spans="2:15" ht="36" customHeight="1" x14ac:dyDescent="0.3">
      <c r="B361" s="96"/>
      <c r="C361" s="97"/>
      <c r="D361" s="97"/>
      <c r="E361" s="97"/>
      <c r="F361" s="97"/>
      <c r="G361" s="97"/>
      <c r="H361" s="97"/>
      <c r="I361" s="97"/>
      <c r="J361" s="97"/>
      <c r="K361" s="97"/>
      <c r="L361" s="97"/>
      <c r="M361" s="97"/>
      <c r="N361" s="100"/>
      <c r="O361" s="102"/>
    </row>
    <row r="362" spans="2:15" ht="45" customHeight="1" x14ac:dyDescent="0.3">
      <c r="B362" s="90" t="s">
        <v>245</v>
      </c>
      <c r="C362" s="201" t="s">
        <v>130</v>
      </c>
      <c r="D362" s="201"/>
      <c r="E362" s="201"/>
      <c r="F362" s="201"/>
      <c r="G362" s="201"/>
      <c r="H362" s="201"/>
      <c r="I362" s="201"/>
      <c r="J362" s="201"/>
      <c r="K362" s="201"/>
      <c r="L362" s="201"/>
      <c r="M362" s="201"/>
      <c r="N362" s="99" t="s">
        <v>20</v>
      </c>
      <c r="O362" s="101">
        <f>G365</f>
        <v>28.54</v>
      </c>
    </row>
    <row r="363" spans="2:15" ht="36" customHeight="1" x14ac:dyDescent="0.3">
      <c r="B363" s="218" t="s">
        <v>567</v>
      </c>
      <c r="C363" s="198"/>
      <c r="D363" s="198"/>
      <c r="E363" s="198"/>
      <c r="F363" s="199"/>
      <c r="G363" s="4">
        <f>L300+L310</f>
        <v>14.270000000000001</v>
      </c>
      <c r="H363" s="97"/>
      <c r="I363" s="97"/>
      <c r="J363" s="97"/>
      <c r="K363" s="97"/>
      <c r="L363" s="97"/>
      <c r="M363" s="97"/>
      <c r="N363" s="100"/>
      <c r="O363" s="102"/>
    </row>
    <row r="364" spans="2:15" ht="36" customHeight="1" x14ac:dyDescent="0.3">
      <c r="B364" s="218" t="s">
        <v>197</v>
      </c>
      <c r="C364" s="198"/>
      <c r="D364" s="198"/>
      <c r="E364" s="198"/>
      <c r="F364" s="199"/>
      <c r="G364" s="4">
        <v>2</v>
      </c>
      <c r="H364" s="97"/>
      <c r="I364" s="97"/>
      <c r="J364" s="97"/>
      <c r="K364" s="97"/>
      <c r="L364" s="97"/>
      <c r="M364" s="97"/>
      <c r="N364" s="100"/>
      <c r="O364" s="102"/>
    </row>
    <row r="365" spans="2:15" ht="36" customHeight="1" x14ac:dyDescent="0.3">
      <c r="B365" s="192" t="s">
        <v>194</v>
      </c>
      <c r="C365" s="193"/>
      <c r="D365" s="193"/>
      <c r="E365" s="193"/>
      <c r="F365" s="194"/>
      <c r="G365" s="110">
        <f>ROUND(G363*G364,2)</f>
        <v>28.54</v>
      </c>
      <c r="H365" s="97"/>
      <c r="I365" s="97"/>
      <c r="J365" s="97"/>
      <c r="K365" s="97"/>
      <c r="L365" s="97"/>
      <c r="M365" s="97"/>
      <c r="N365" s="100"/>
      <c r="O365" s="102"/>
    </row>
    <row r="366" spans="2:15" ht="36" customHeight="1" x14ac:dyDescent="0.3">
      <c r="B366" s="96"/>
      <c r="C366" s="97"/>
      <c r="D366" s="97"/>
      <c r="E366" s="97"/>
      <c r="F366" s="97"/>
      <c r="G366" s="97"/>
      <c r="H366" s="97"/>
      <c r="I366" s="97"/>
      <c r="J366" s="97"/>
      <c r="K366" s="97"/>
      <c r="L366" s="97"/>
      <c r="M366" s="97"/>
      <c r="N366" s="100"/>
      <c r="O366" s="102"/>
    </row>
    <row r="367" spans="2:15" ht="45" customHeight="1" x14ac:dyDescent="0.3">
      <c r="B367" s="90" t="s">
        <v>246</v>
      </c>
      <c r="C367" s="201" t="s">
        <v>146</v>
      </c>
      <c r="D367" s="201"/>
      <c r="E367" s="201"/>
      <c r="F367" s="201"/>
      <c r="G367" s="201"/>
      <c r="H367" s="201"/>
      <c r="I367" s="201"/>
      <c r="J367" s="201"/>
      <c r="K367" s="201"/>
      <c r="L367" s="201"/>
      <c r="M367" s="201"/>
      <c r="N367" s="99" t="s">
        <v>20</v>
      </c>
      <c r="O367" s="101">
        <f>H376</f>
        <v>29.4</v>
      </c>
    </row>
    <row r="368" spans="2:15" ht="36" customHeight="1" x14ac:dyDescent="0.3">
      <c r="B368" s="218" t="s">
        <v>568</v>
      </c>
      <c r="C368" s="198"/>
      <c r="D368" s="198"/>
      <c r="E368" s="198"/>
      <c r="F368" s="199"/>
      <c r="G368" s="4">
        <f>3.1+7.8+3.1</f>
        <v>14</v>
      </c>
      <c r="H368" s="218" t="s">
        <v>575</v>
      </c>
      <c r="I368" s="198"/>
      <c r="J368" s="198"/>
      <c r="K368" s="198"/>
      <c r="L368" s="199"/>
      <c r="M368" s="4">
        <f>2.9+1.2+2.9</f>
        <v>7</v>
      </c>
      <c r="N368" s="100"/>
      <c r="O368" s="102"/>
    </row>
    <row r="369" spans="2:15" ht="36" customHeight="1" x14ac:dyDescent="0.3">
      <c r="B369" s="218" t="s">
        <v>574</v>
      </c>
      <c r="C369" s="198"/>
      <c r="D369" s="198"/>
      <c r="E369" s="198"/>
      <c r="F369" s="199"/>
      <c r="G369" s="4">
        <v>1.2</v>
      </c>
      <c r="H369" s="218" t="s">
        <v>574</v>
      </c>
      <c r="I369" s="198"/>
      <c r="J369" s="198"/>
      <c r="K369" s="198"/>
      <c r="L369" s="199"/>
      <c r="M369" s="4">
        <v>1.2</v>
      </c>
      <c r="N369" s="100"/>
      <c r="O369" s="102"/>
    </row>
    <row r="370" spans="2:15" ht="36" customHeight="1" x14ac:dyDescent="0.3">
      <c r="B370" s="218" t="s">
        <v>569</v>
      </c>
      <c r="C370" s="198"/>
      <c r="D370" s="198"/>
      <c r="E370" s="198"/>
      <c r="F370" s="199"/>
      <c r="G370" s="4">
        <f>1*0.1+0.8*1.2+1*0.1+1*0.1+0.8*1.2+1.5*0.2</f>
        <v>2.5200000000000005</v>
      </c>
      <c r="H370" s="218" t="s">
        <v>569</v>
      </c>
      <c r="I370" s="198"/>
      <c r="J370" s="198"/>
      <c r="K370" s="198"/>
      <c r="L370" s="199"/>
      <c r="M370" s="4">
        <f>(0.8*1.2)*3+0.7*1.2</f>
        <v>3.7199999999999998</v>
      </c>
      <c r="N370" s="100"/>
      <c r="O370" s="102"/>
    </row>
    <row r="371" spans="2:15" ht="36" customHeight="1" x14ac:dyDescent="0.3">
      <c r="B371" s="96"/>
      <c r="C371" s="97"/>
      <c r="D371" s="97"/>
      <c r="E371" s="97"/>
      <c r="F371" s="97"/>
      <c r="G371" s="97"/>
      <c r="H371" s="97"/>
      <c r="I371" s="97"/>
      <c r="J371" s="97"/>
      <c r="K371" s="97"/>
      <c r="L371" s="97"/>
      <c r="M371" s="97"/>
      <c r="N371" s="100"/>
      <c r="O371" s="102"/>
    </row>
    <row r="372" spans="2:15" ht="36" customHeight="1" x14ac:dyDescent="0.3">
      <c r="B372" s="218" t="s">
        <v>577</v>
      </c>
      <c r="C372" s="198"/>
      <c r="D372" s="198"/>
      <c r="E372" s="198"/>
      <c r="F372" s="199"/>
      <c r="G372" s="4">
        <f>3+3+1.4+1.4</f>
        <v>8.8000000000000007</v>
      </c>
      <c r="H372" s="97"/>
      <c r="I372" s="116"/>
      <c r="J372" s="116"/>
      <c r="K372" s="116"/>
      <c r="L372" s="116"/>
      <c r="M372" s="116"/>
      <c r="N372" s="117"/>
      <c r="O372" s="118"/>
    </row>
    <row r="373" spans="2:15" ht="36" customHeight="1" x14ac:dyDescent="0.3">
      <c r="B373" s="218" t="s">
        <v>574</v>
      </c>
      <c r="C373" s="198"/>
      <c r="D373" s="198"/>
      <c r="E373" s="198"/>
      <c r="F373" s="199"/>
      <c r="G373" s="4">
        <v>1.2</v>
      </c>
      <c r="H373" s="97"/>
      <c r="I373" s="116"/>
      <c r="J373" s="116"/>
      <c r="K373" s="116"/>
      <c r="L373" s="116"/>
      <c r="M373" s="116"/>
      <c r="N373" s="117"/>
      <c r="O373" s="118"/>
    </row>
    <row r="374" spans="2:15" ht="36" customHeight="1" x14ac:dyDescent="0.3">
      <c r="B374" s="218" t="s">
        <v>569</v>
      </c>
      <c r="C374" s="198"/>
      <c r="D374" s="198"/>
      <c r="E374" s="198"/>
      <c r="F374" s="199"/>
      <c r="G374" s="4">
        <f>0*8*1.2+0.1*1.2</f>
        <v>0.12</v>
      </c>
      <c r="H374" s="97"/>
      <c r="I374" s="116"/>
      <c r="J374" s="116"/>
      <c r="K374" s="116"/>
      <c r="L374" s="116"/>
      <c r="M374" s="116"/>
      <c r="N374" s="117"/>
      <c r="O374" s="118"/>
    </row>
    <row r="375" spans="2:15" ht="36" customHeight="1" x14ac:dyDescent="0.3">
      <c r="B375" s="107"/>
      <c r="C375" s="97"/>
      <c r="D375" s="97"/>
      <c r="E375" s="97"/>
      <c r="F375" s="97"/>
      <c r="G375" s="97"/>
      <c r="H375" s="97"/>
      <c r="I375" s="116"/>
      <c r="J375" s="116"/>
      <c r="K375" s="116"/>
      <c r="L375" s="116"/>
      <c r="M375" s="116"/>
      <c r="N375" s="117"/>
      <c r="O375" s="118"/>
    </row>
    <row r="376" spans="2:15" ht="36" customHeight="1" x14ac:dyDescent="0.3">
      <c r="B376" s="270" t="s">
        <v>576</v>
      </c>
      <c r="C376" s="270"/>
      <c r="D376" s="270"/>
      <c r="E376" s="270"/>
      <c r="F376" s="270"/>
      <c r="G376" s="270"/>
      <c r="H376" s="110">
        <f>ROUND(((G368*G369)-G370)+((M368*M369)-M370)+((G372*G373)-G374),2)</f>
        <v>29.4</v>
      </c>
      <c r="I376" s="116"/>
      <c r="J376" s="116"/>
      <c r="K376" s="116"/>
      <c r="L376" s="116"/>
      <c r="M376" s="116"/>
      <c r="N376" s="117"/>
      <c r="O376" s="118"/>
    </row>
    <row r="377" spans="2:15" ht="45" customHeight="1" x14ac:dyDescent="0.3">
      <c r="B377" s="89" t="s">
        <v>138</v>
      </c>
      <c r="C377" s="202" t="s">
        <v>47</v>
      </c>
      <c r="D377" s="202"/>
      <c r="E377" s="202"/>
      <c r="F377" s="202"/>
      <c r="G377" s="202"/>
      <c r="H377" s="202"/>
      <c r="I377" s="202"/>
      <c r="J377" s="202"/>
      <c r="K377" s="202"/>
      <c r="L377" s="202"/>
      <c r="M377" s="202"/>
      <c r="N377" s="202"/>
      <c r="O377" s="203"/>
    </row>
    <row r="378" spans="2:15" ht="45" customHeight="1" x14ac:dyDescent="0.3">
      <c r="B378" s="90" t="s">
        <v>139</v>
      </c>
      <c r="C378" s="201" t="s">
        <v>362</v>
      </c>
      <c r="D378" s="201"/>
      <c r="E378" s="201"/>
      <c r="F378" s="201"/>
      <c r="G378" s="201"/>
      <c r="H378" s="201"/>
      <c r="I378" s="201"/>
      <c r="J378" s="201"/>
      <c r="K378" s="201"/>
      <c r="L378" s="201"/>
      <c r="M378" s="201"/>
      <c r="N378" s="99" t="s">
        <v>37</v>
      </c>
      <c r="O378" s="101">
        <f>H379</f>
        <v>14</v>
      </c>
    </row>
    <row r="379" spans="2:15" ht="36" customHeight="1" x14ac:dyDescent="0.3">
      <c r="B379" s="192" t="s">
        <v>578</v>
      </c>
      <c r="C379" s="193"/>
      <c r="D379" s="193"/>
      <c r="E379" s="193"/>
      <c r="F379" s="193"/>
      <c r="G379" s="194"/>
      <c r="H379" s="110">
        <v>14</v>
      </c>
      <c r="I379" s="97"/>
      <c r="J379" s="97"/>
      <c r="K379" s="97"/>
      <c r="L379" s="97"/>
      <c r="M379" s="97"/>
      <c r="N379" s="100"/>
      <c r="O379" s="98"/>
    </row>
    <row r="380" spans="2:15" ht="36" customHeight="1" x14ac:dyDescent="0.3">
      <c r="B380" s="96"/>
      <c r="C380" s="97"/>
      <c r="D380" s="97"/>
      <c r="E380" s="97"/>
      <c r="F380" s="97"/>
      <c r="G380" s="97"/>
      <c r="H380" s="97"/>
      <c r="I380" s="97"/>
      <c r="J380" s="97"/>
      <c r="K380" s="97"/>
      <c r="L380" s="97"/>
      <c r="M380" s="97"/>
      <c r="N380" s="100"/>
      <c r="O380" s="98"/>
    </row>
    <row r="381" spans="2:15" ht="45" customHeight="1" x14ac:dyDescent="0.3">
      <c r="B381" s="90" t="s">
        <v>140</v>
      </c>
      <c r="C381" s="201" t="s">
        <v>364</v>
      </c>
      <c r="D381" s="201"/>
      <c r="E381" s="201"/>
      <c r="F381" s="201"/>
      <c r="G381" s="201"/>
      <c r="H381" s="201"/>
      <c r="I381" s="201"/>
      <c r="J381" s="201"/>
      <c r="K381" s="201"/>
      <c r="L381" s="201"/>
      <c r="M381" s="201"/>
      <c r="N381" s="99" t="s">
        <v>37</v>
      </c>
      <c r="O381" s="101">
        <f>H382</f>
        <v>7</v>
      </c>
    </row>
    <row r="382" spans="2:15" ht="36" customHeight="1" x14ac:dyDescent="0.3">
      <c r="B382" s="192" t="s">
        <v>578</v>
      </c>
      <c r="C382" s="193"/>
      <c r="D382" s="193"/>
      <c r="E382" s="193"/>
      <c r="F382" s="193"/>
      <c r="G382" s="194"/>
      <c r="H382" s="110">
        <v>7</v>
      </c>
      <c r="I382" s="97"/>
      <c r="J382" s="97"/>
      <c r="K382" s="97"/>
      <c r="L382" s="97"/>
      <c r="M382" s="97"/>
      <c r="N382" s="100"/>
      <c r="O382" s="98"/>
    </row>
    <row r="383" spans="2:15" ht="36" customHeight="1" x14ac:dyDescent="0.3">
      <c r="B383" s="96"/>
      <c r="C383" s="97"/>
      <c r="D383" s="97"/>
      <c r="E383" s="97"/>
      <c r="F383" s="97"/>
      <c r="G383" s="97"/>
      <c r="H383" s="97"/>
      <c r="I383" s="97"/>
      <c r="J383" s="97"/>
      <c r="K383" s="97"/>
      <c r="L383" s="97"/>
      <c r="M383" s="97"/>
      <c r="N383" s="100"/>
      <c r="O383" s="98"/>
    </row>
    <row r="384" spans="2:15" ht="45" customHeight="1" x14ac:dyDescent="0.3">
      <c r="B384" s="90" t="s">
        <v>247</v>
      </c>
      <c r="C384" s="201" t="s">
        <v>366</v>
      </c>
      <c r="D384" s="201"/>
      <c r="E384" s="201"/>
      <c r="F384" s="201"/>
      <c r="G384" s="201"/>
      <c r="H384" s="201"/>
      <c r="I384" s="201"/>
      <c r="J384" s="201"/>
      <c r="K384" s="201"/>
      <c r="L384" s="201"/>
      <c r="M384" s="201"/>
      <c r="N384" s="99" t="s">
        <v>22</v>
      </c>
      <c r="O384" s="101">
        <f>H385</f>
        <v>69.8</v>
      </c>
    </row>
    <row r="385" spans="2:15" ht="36" customHeight="1" x14ac:dyDescent="0.3">
      <c r="B385" s="192" t="s">
        <v>578</v>
      </c>
      <c r="C385" s="193"/>
      <c r="D385" s="193"/>
      <c r="E385" s="193"/>
      <c r="F385" s="193"/>
      <c r="G385" s="194"/>
      <c r="H385" s="110">
        <v>69.8</v>
      </c>
      <c r="I385" s="97"/>
      <c r="J385" s="97"/>
      <c r="K385" s="97"/>
      <c r="L385" s="97"/>
      <c r="M385" s="97"/>
      <c r="N385" s="100"/>
      <c r="O385" s="98"/>
    </row>
    <row r="386" spans="2:15" ht="36" customHeight="1" x14ac:dyDescent="0.3">
      <c r="B386" s="96"/>
      <c r="C386" s="97"/>
      <c r="D386" s="97"/>
      <c r="E386" s="97"/>
      <c r="F386" s="97"/>
      <c r="G386" s="97"/>
      <c r="H386" s="97"/>
      <c r="I386" s="97"/>
      <c r="J386" s="97"/>
      <c r="K386" s="97"/>
      <c r="L386" s="97"/>
      <c r="M386" s="97"/>
      <c r="N386" s="100"/>
      <c r="O386" s="98"/>
    </row>
    <row r="387" spans="2:15" ht="45" customHeight="1" x14ac:dyDescent="0.3">
      <c r="B387" s="90" t="s">
        <v>248</v>
      </c>
      <c r="C387" s="201" t="s">
        <v>368</v>
      </c>
      <c r="D387" s="201"/>
      <c r="E387" s="201"/>
      <c r="F387" s="201"/>
      <c r="G387" s="201"/>
      <c r="H387" s="201"/>
      <c r="I387" s="201"/>
      <c r="J387" s="201"/>
      <c r="K387" s="201"/>
      <c r="L387" s="201"/>
      <c r="M387" s="201"/>
      <c r="N387" s="99" t="s">
        <v>22</v>
      </c>
      <c r="O387" s="101">
        <f>H388</f>
        <v>102.75</v>
      </c>
    </row>
    <row r="388" spans="2:15" ht="36" customHeight="1" x14ac:dyDescent="0.3">
      <c r="B388" s="192" t="s">
        <v>578</v>
      </c>
      <c r="C388" s="193"/>
      <c r="D388" s="193"/>
      <c r="E388" s="193"/>
      <c r="F388" s="193"/>
      <c r="G388" s="194"/>
      <c r="H388" s="110">
        <v>102.75</v>
      </c>
      <c r="I388" s="97"/>
      <c r="J388" s="97"/>
      <c r="K388" s="97"/>
      <c r="L388" s="97"/>
      <c r="M388" s="97"/>
      <c r="N388" s="100"/>
      <c r="O388" s="98"/>
    </row>
    <row r="389" spans="2:15" ht="36" customHeight="1" x14ac:dyDescent="0.3">
      <c r="B389" s="96"/>
      <c r="C389" s="97"/>
      <c r="D389" s="97"/>
      <c r="E389" s="97"/>
      <c r="F389" s="97"/>
      <c r="G389" s="97"/>
      <c r="H389" s="97"/>
      <c r="I389" s="97"/>
      <c r="J389" s="97"/>
      <c r="K389" s="97"/>
      <c r="L389" s="97"/>
      <c r="M389" s="97"/>
      <c r="N389" s="100"/>
      <c r="O389" s="98"/>
    </row>
    <row r="390" spans="2:15" ht="45" customHeight="1" x14ac:dyDescent="0.3">
      <c r="B390" s="90" t="s">
        <v>249</v>
      </c>
      <c r="C390" s="201" t="s">
        <v>370</v>
      </c>
      <c r="D390" s="201"/>
      <c r="E390" s="201"/>
      <c r="F390" s="201"/>
      <c r="G390" s="201"/>
      <c r="H390" s="201"/>
      <c r="I390" s="201"/>
      <c r="J390" s="201"/>
      <c r="K390" s="201"/>
      <c r="L390" s="201"/>
      <c r="M390" s="201"/>
      <c r="N390" s="99" t="s">
        <v>22</v>
      </c>
      <c r="O390" s="101">
        <f>H391</f>
        <v>55.8</v>
      </c>
    </row>
    <row r="391" spans="2:15" ht="36" customHeight="1" x14ac:dyDescent="0.3">
      <c r="B391" s="192" t="s">
        <v>578</v>
      </c>
      <c r="C391" s="193"/>
      <c r="D391" s="193"/>
      <c r="E391" s="193"/>
      <c r="F391" s="193"/>
      <c r="G391" s="194"/>
      <c r="H391" s="110">
        <v>55.8</v>
      </c>
      <c r="I391" s="97"/>
      <c r="J391" s="97"/>
      <c r="K391" s="97"/>
      <c r="L391" s="97"/>
      <c r="M391" s="97"/>
      <c r="N391" s="100"/>
      <c r="O391" s="98"/>
    </row>
    <row r="392" spans="2:15" ht="36" customHeight="1" x14ac:dyDescent="0.3">
      <c r="B392" s="96"/>
      <c r="C392" s="97"/>
      <c r="D392" s="97"/>
      <c r="E392" s="97"/>
      <c r="F392" s="97"/>
      <c r="G392" s="97"/>
      <c r="H392" s="97"/>
      <c r="I392" s="97"/>
      <c r="J392" s="97"/>
      <c r="K392" s="97"/>
      <c r="L392" s="97"/>
      <c r="M392" s="97"/>
      <c r="N392" s="100"/>
      <c r="O392" s="98"/>
    </row>
    <row r="393" spans="2:15" ht="45" customHeight="1" x14ac:dyDescent="0.3">
      <c r="B393" s="90" t="s">
        <v>250</v>
      </c>
      <c r="C393" s="201" t="s">
        <v>372</v>
      </c>
      <c r="D393" s="201"/>
      <c r="E393" s="201"/>
      <c r="F393" s="201"/>
      <c r="G393" s="201"/>
      <c r="H393" s="201"/>
      <c r="I393" s="201"/>
      <c r="J393" s="201"/>
      <c r="K393" s="201"/>
      <c r="L393" s="201"/>
      <c r="M393" s="201"/>
      <c r="N393" s="99" t="s">
        <v>37</v>
      </c>
      <c r="O393" s="101">
        <f>H394</f>
        <v>2</v>
      </c>
    </row>
    <row r="394" spans="2:15" ht="36" customHeight="1" x14ac:dyDescent="0.3">
      <c r="B394" s="192" t="s">
        <v>578</v>
      </c>
      <c r="C394" s="193"/>
      <c r="D394" s="193"/>
      <c r="E394" s="193"/>
      <c r="F394" s="193"/>
      <c r="G394" s="194"/>
      <c r="H394" s="110">
        <v>2</v>
      </c>
      <c r="I394" s="97"/>
      <c r="J394" s="97"/>
      <c r="K394" s="97"/>
      <c r="L394" s="97"/>
      <c r="M394" s="97"/>
      <c r="N394" s="100"/>
      <c r="O394" s="98"/>
    </row>
    <row r="395" spans="2:15" ht="36" customHeight="1" x14ac:dyDescent="0.3">
      <c r="B395" s="96"/>
      <c r="C395" s="97"/>
      <c r="D395" s="97"/>
      <c r="E395" s="97"/>
      <c r="F395" s="97"/>
      <c r="G395" s="97"/>
      <c r="H395" s="97"/>
      <c r="I395" s="97"/>
      <c r="J395" s="97"/>
      <c r="K395" s="97"/>
      <c r="L395" s="97"/>
      <c r="M395" s="97"/>
      <c r="N395" s="100"/>
      <c r="O395" s="98"/>
    </row>
    <row r="396" spans="2:15" ht="45" customHeight="1" x14ac:dyDescent="0.3">
      <c r="B396" s="90" t="s">
        <v>251</v>
      </c>
      <c r="C396" s="201" t="s">
        <v>374</v>
      </c>
      <c r="D396" s="201"/>
      <c r="E396" s="201"/>
      <c r="F396" s="201"/>
      <c r="G396" s="201"/>
      <c r="H396" s="201"/>
      <c r="I396" s="201"/>
      <c r="J396" s="201"/>
      <c r="K396" s="201"/>
      <c r="L396" s="201"/>
      <c r="M396" s="201"/>
      <c r="N396" s="99" t="s">
        <v>37</v>
      </c>
      <c r="O396" s="101">
        <f>H397</f>
        <v>4</v>
      </c>
    </row>
    <row r="397" spans="2:15" ht="36" customHeight="1" x14ac:dyDescent="0.3">
      <c r="B397" s="192" t="s">
        <v>578</v>
      </c>
      <c r="C397" s="193"/>
      <c r="D397" s="193"/>
      <c r="E397" s="193"/>
      <c r="F397" s="193"/>
      <c r="G397" s="194"/>
      <c r="H397" s="110">
        <v>4</v>
      </c>
      <c r="I397" s="97"/>
      <c r="J397" s="97"/>
      <c r="K397" s="97"/>
      <c r="L397" s="97"/>
      <c r="M397" s="97"/>
      <c r="N397" s="100"/>
      <c r="O397" s="98"/>
    </row>
    <row r="398" spans="2:15" ht="36" customHeight="1" x14ac:dyDescent="0.3">
      <c r="B398" s="96"/>
      <c r="C398" s="97"/>
      <c r="D398" s="97"/>
      <c r="E398" s="97"/>
      <c r="F398" s="97"/>
      <c r="G398" s="97"/>
      <c r="H398" s="97"/>
      <c r="I398" s="97"/>
      <c r="J398" s="97"/>
      <c r="K398" s="97"/>
      <c r="L398" s="97"/>
      <c r="M398" s="97"/>
      <c r="N398" s="100"/>
      <c r="O398" s="98"/>
    </row>
    <row r="399" spans="2:15" ht="45" customHeight="1" x14ac:dyDescent="0.3">
      <c r="B399" s="90" t="s">
        <v>252</v>
      </c>
      <c r="C399" s="201" t="s">
        <v>375</v>
      </c>
      <c r="D399" s="201"/>
      <c r="E399" s="201"/>
      <c r="F399" s="201"/>
      <c r="G399" s="201"/>
      <c r="H399" s="201"/>
      <c r="I399" s="201"/>
      <c r="J399" s="201"/>
      <c r="K399" s="201"/>
      <c r="L399" s="201"/>
      <c r="M399" s="201"/>
      <c r="N399" s="99" t="s">
        <v>37</v>
      </c>
      <c r="O399" s="101">
        <f>H400</f>
        <v>3</v>
      </c>
    </row>
    <row r="400" spans="2:15" ht="36" customHeight="1" x14ac:dyDescent="0.3">
      <c r="B400" s="192" t="s">
        <v>578</v>
      </c>
      <c r="C400" s="193"/>
      <c r="D400" s="193"/>
      <c r="E400" s="193"/>
      <c r="F400" s="193"/>
      <c r="G400" s="194"/>
      <c r="H400" s="110">
        <v>3</v>
      </c>
      <c r="I400" s="97"/>
      <c r="J400" s="97"/>
      <c r="K400" s="97"/>
      <c r="L400" s="97"/>
      <c r="M400" s="97"/>
      <c r="N400" s="100"/>
      <c r="O400" s="98"/>
    </row>
    <row r="401" spans="2:15" ht="36" customHeight="1" x14ac:dyDescent="0.3">
      <c r="B401" s="96"/>
      <c r="C401" s="97"/>
      <c r="D401" s="97"/>
      <c r="E401" s="97"/>
      <c r="F401" s="97"/>
      <c r="G401" s="97"/>
      <c r="H401" s="97"/>
      <c r="I401" s="97"/>
      <c r="J401" s="97"/>
      <c r="K401" s="97"/>
      <c r="L401" s="97"/>
      <c r="M401" s="97"/>
      <c r="N401" s="100"/>
      <c r="O401" s="98"/>
    </row>
    <row r="402" spans="2:15" ht="45" customHeight="1" x14ac:dyDescent="0.3">
      <c r="B402" s="90" t="s">
        <v>253</v>
      </c>
      <c r="C402" s="201" t="s">
        <v>376</v>
      </c>
      <c r="D402" s="201"/>
      <c r="E402" s="201"/>
      <c r="F402" s="201"/>
      <c r="G402" s="201"/>
      <c r="H402" s="201"/>
      <c r="I402" s="201"/>
      <c r="J402" s="201"/>
      <c r="K402" s="201"/>
      <c r="L402" s="201"/>
      <c r="M402" s="201"/>
      <c r="N402" s="99" t="s">
        <v>37</v>
      </c>
      <c r="O402" s="101">
        <f>H403</f>
        <v>3</v>
      </c>
    </row>
    <row r="403" spans="2:15" ht="36" customHeight="1" x14ac:dyDescent="0.3">
      <c r="B403" s="192" t="s">
        <v>578</v>
      </c>
      <c r="C403" s="193"/>
      <c r="D403" s="193"/>
      <c r="E403" s="193"/>
      <c r="F403" s="193"/>
      <c r="G403" s="194"/>
      <c r="H403" s="110">
        <v>3</v>
      </c>
      <c r="I403" s="97"/>
      <c r="J403" s="97"/>
      <c r="K403" s="97"/>
      <c r="L403" s="97"/>
      <c r="M403" s="97"/>
      <c r="N403" s="100"/>
      <c r="O403" s="98"/>
    </row>
    <row r="404" spans="2:15" ht="36" customHeight="1" x14ac:dyDescent="0.3">
      <c r="B404" s="96"/>
      <c r="C404" s="97"/>
      <c r="D404" s="97"/>
      <c r="E404" s="97"/>
      <c r="F404" s="97"/>
      <c r="G404" s="97"/>
      <c r="H404" s="97"/>
      <c r="I404" s="97"/>
      <c r="J404" s="97"/>
      <c r="K404" s="97"/>
      <c r="L404" s="97"/>
      <c r="M404" s="97"/>
      <c r="N404" s="100"/>
      <c r="O404" s="98"/>
    </row>
    <row r="405" spans="2:15" ht="45" customHeight="1" x14ac:dyDescent="0.3">
      <c r="B405" s="90" t="s">
        <v>254</v>
      </c>
      <c r="C405" s="201" t="s">
        <v>378</v>
      </c>
      <c r="D405" s="201"/>
      <c r="E405" s="201"/>
      <c r="F405" s="201"/>
      <c r="G405" s="201"/>
      <c r="H405" s="201"/>
      <c r="I405" s="201"/>
      <c r="J405" s="201"/>
      <c r="K405" s="201"/>
      <c r="L405" s="201"/>
      <c r="M405" s="201"/>
      <c r="N405" s="99" t="s">
        <v>37</v>
      </c>
      <c r="O405" s="101">
        <f>H406</f>
        <v>2</v>
      </c>
    </row>
    <row r="406" spans="2:15" ht="36" customHeight="1" x14ac:dyDescent="0.3">
      <c r="B406" s="192" t="s">
        <v>578</v>
      </c>
      <c r="C406" s="193"/>
      <c r="D406" s="193"/>
      <c r="E406" s="193"/>
      <c r="F406" s="193"/>
      <c r="G406" s="194"/>
      <c r="H406" s="110">
        <v>2</v>
      </c>
      <c r="I406" s="97"/>
      <c r="J406" s="97"/>
      <c r="K406" s="97"/>
      <c r="L406" s="97"/>
      <c r="M406" s="97"/>
      <c r="N406" s="100"/>
      <c r="O406" s="98"/>
    </row>
    <row r="407" spans="2:15" ht="36" customHeight="1" x14ac:dyDescent="0.3">
      <c r="B407" s="96"/>
      <c r="C407" s="97"/>
      <c r="D407" s="97"/>
      <c r="E407" s="97"/>
      <c r="F407" s="97"/>
      <c r="G407" s="97"/>
      <c r="H407" s="97"/>
      <c r="I407" s="97"/>
      <c r="J407" s="97"/>
      <c r="K407" s="97"/>
      <c r="L407" s="97"/>
      <c r="M407" s="97"/>
      <c r="N407" s="100"/>
      <c r="O407" s="98"/>
    </row>
    <row r="408" spans="2:15" ht="45" customHeight="1" x14ac:dyDescent="0.3">
      <c r="B408" s="90" t="s">
        <v>255</v>
      </c>
      <c r="C408" s="201" t="s">
        <v>380</v>
      </c>
      <c r="D408" s="201"/>
      <c r="E408" s="201"/>
      <c r="F408" s="201"/>
      <c r="G408" s="201"/>
      <c r="H408" s="201"/>
      <c r="I408" s="201"/>
      <c r="J408" s="201"/>
      <c r="K408" s="201"/>
      <c r="L408" s="201"/>
      <c r="M408" s="201"/>
      <c r="N408" s="99" t="s">
        <v>37</v>
      </c>
      <c r="O408" s="101">
        <f>H409</f>
        <v>6</v>
      </c>
    </row>
    <row r="409" spans="2:15" ht="36" customHeight="1" x14ac:dyDescent="0.3">
      <c r="B409" s="192" t="s">
        <v>578</v>
      </c>
      <c r="C409" s="193"/>
      <c r="D409" s="193"/>
      <c r="E409" s="193"/>
      <c r="F409" s="193"/>
      <c r="G409" s="194"/>
      <c r="H409" s="110">
        <v>6</v>
      </c>
      <c r="I409" s="97"/>
      <c r="J409" s="97"/>
      <c r="K409" s="97"/>
      <c r="L409" s="97"/>
      <c r="M409" s="97"/>
      <c r="N409" s="100"/>
      <c r="O409" s="98"/>
    </row>
    <row r="410" spans="2:15" ht="36" customHeight="1" x14ac:dyDescent="0.3">
      <c r="B410" s="96"/>
      <c r="C410" s="97"/>
      <c r="D410" s="97"/>
      <c r="E410" s="97"/>
      <c r="F410" s="97"/>
      <c r="G410" s="97"/>
      <c r="H410" s="97"/>
      <c r="I410" s="97"/>
      <c r="J410" s="97"/>
      <c r="K410" s="97"/>
      <c r="L410" s="97"/>
      <c r="M410" s="97"/>
      <c r="N410" s="100"/>
      <c r="O410" s="98"/>
    </row>
    <row r="411" spans="2:15" ht="45" customHeight="1" x14ac:dyDescent="0.3">
      <c r="B411" s="90" t="s">
        <v>256</v>
      </c>
      <c r="C411" s="201" t="s">
        <v>382</v>
      </c>
      <c r="D411" s="201"/>
      <c r="E411" s="201"/>
      <c r="F411" s="201"/>
      <c r="G411" s="201"/>
      <c r="H411" s="201"/>
      <c r="I411" s="201"/>
      <c r="J411" s="201"/>
      <c r="K411" s="201"/>
      <c r="L411" s="201"/>
      <c r="M411" s="201"/>
      <c r="N411" s="99" t="s">
        <v>37</v>
      </c>
      <c r="O411" s="101">
        <f>H412</f>
        <v>3</v>
      </c>
    </row>
    <row r="412" spans="2:15" ht="36" customHeight="1" x14ac:dyDescent="0.3">
      <c r="B412" s="192" t="s">
        <v>578</v>
      </c>
      <c r="C412" s="193"/>
      <c r="D412" s="193"/>
      <c r="E412" s="193"/>
      <c r="F412" s="193"/>
      <c r="G412" s="194"/>
      <c r="H412" s="110">
        <v>3</v>
      </c>
      <c r="I412" s="97"/>
      <c r="J412" s="97"/>
      <c r="K412" s="97"/>
      <c r="L412" s="97"/>
      <c r="M412" s="97"/>
      <c r="N412" s="100"/>
      <c r="O412" s="98"/>
    </row>
    <row r="413" spans="2:15" ht="36" customHeight="1" x14ac:dyDescent="0.3">
      <c r="B413" s="96"/>
      <c r="C413" s="97"/>
      <c r="D413" s="97"/>
      <c r="E413" s="97"/>
      <c r="F413" s="97"/>
      <c r="G413" s="97"/>
      <c r="H413" s="97"/>
      <c r="I413" s="97"/>
      <c r="J413" s="97"/>
      <c r="K413" s="97"/>
      <c r="L413" s="97"/>
      <c r="M413" s="97"/>
      <c r="N413" s="100"/>
      <c r="O413" s="98"/>
    </row>
    <row r="414" spans="2:15" ht="45" customHeight="1" x14ac:dyDescent="0.3">
      <c r="B414" s="90" t="s">
        <v>257</v>
      </c>
      <c r="C414" s="201" t="s">
        <v>384</v>
      </c>
      <c r="D414" s="201"/>
      <c r="E414" s="201"/>
      <c r="F414" s="201"/>
      <c r="G414" s="201"/>
      <c r="H414" s="201"/>
      <c r="I414" s="201"/>
      <c r="J414" s="201"/>
      <c r="K414" s="201"/>
      <c r="L414" s="201"/>
      <c r="M414" s="201"/>
      <c r="N414" s="99" t="s">
        <v>37</v>
      </c>
      <c r="O414" s="101">
        <f>H415</f>
        <v>1</v>
      </c>
    </row>
    <row r="415" spans="2:15" ht="36" customHeight="1" x14ac:dyDescent="0.3">
      <c r="B415" s="192" t="s">
        <v>578</v>
      </c>
      <c r="C415" s="193"/>
      <c r="D415" s="193"/>
      <c r="E415" s="193"/>
      <c r="F415" s="193"/>
      <c r="G415" s="194"/>
      <c r="H415" s="110">
        <v>1</v>
      </c>
      <c r="I415" s="97"/>
      <c r="J415" s="97"/>
      <c r="K415" s="97"/>
      <c r="L415" s="97"/>
      <c r="M415" s="97"/>
      <c r="N415" s="100"/>
      <c r="O415" s="98"/>
    </row>
    <row r="416" spans="2:15" ht="36" customHeight="1" x14ac:dyDescent="0.3">
      <c r="B416" s="96"/>
      <c r="C416" s="97"/>
      <c r="D416" s="97"/>
      <c r="E416" s="97"/>
      <c r="F416" s="97"/>
      <c r="G416" s="97"/>
      <c r="H416" s="97"/>
      <c r="I416" s="97"/>
      <c r="J416" s="97"/>
      <c r="K416" s="97"/>
      <c r="L416" s="97"/>
      <c r="M416" s="97"/>
      <c r="N416" s="100"/>
      <c r="O416" s="98"/>
    </row>
    <row r="417" spans="2:15" ht="45" customHeight="1" x14ac:dyDescent="0.3">
      <c r="B417" s="90" t="s">
        <v>258</v>
      </c>
      <c r="C417" s="201" t="s">
        <v>386</v>
      </c>
      <c r="D417" s="201"/>
      <c r="E417" s="201"/>
      <c r="F417" s="201"/>
      <c r="G417" s="201"/>
      <c r="H417" s="201"/>
      <c r="I417" s="201"/>
      <c r="J417" s="201"/>
      <c r="K417" s="201"/>
      <c r="L417" s="201"/>
      <c r="M417" s="201"/>
      <c r="N417" s="99" t="s">
        <v>37</v>
      </c>
      <c r="O417" s="101">
        <f>H418</f>
        <v>1</v>
      </c>
    </row>
    <row r="418" spans="2:15" ht="36" customHeight="1" x14ac:dyDescent="0.3">
      <c r="B418" s="192" t="s">
        <v>578</v>
      </c>
      <c r="C418" s="193"/>
      <c r="D418" s="193"/>
      <c r="E418" s="193"/>
      <c r="F418" s="193"/>
      <c r="G418" s="194"/>
      <c r="H418" s="110">
        <v>1</v>
      </c>
      <c r="I418" s="97"/>
      <c r="J418" s="97"/>
      <c r="K418" s="97"/>
      <c r="L418" s="97"/>
      <c r="M418" s="97"/>
      <c r="N418" s="100"/>
      <c r="O418" s="98"/>
    </row>
    <row r="419" spans="2:15" ht="36" customHeight="1" x14ac:dyDescent="0.3">
      <c r="B419" s="96"/>
      <c r="C419" s="97"/>
      <c r="D419" s="97"/>
      <c r="E419" s="97"/>
      <c r="F419" s="97"/>
      <c r="G419" s="97"/>
      <c r="H419" s="97"/>
      <c r="I419" s="97"/>
      <c r="J419" s="97"/>
      <c r="K419" s="97"/>
      <c r="L419" s="97"/>
      <c r="M419" s="97"/>
      <c r="N419" s="100"/>
      <c r="O419" s="98"/>
    </row>
    <row r="420" spans="2:15" ht="45" customHeight="1" x14ac:dyDescent="0.3">
      <c r="B420" s="90" t="s">
        <v>259</v>
      </c>
      <c r="C420" s="201" t="s">
        <v>388</v>
      </c>
      <c r="D420" s="201"/>
      <c r="E420" s="201"/>
      <c r="F420" s="201"/>
      <c r="G420" s="201"/>
      <c r="H420" s="201"/>
      <c r="I420" s="201"/>
      <c r="J420" s="201"/>
      <c r="K420" s="201"/>
      <c r="L420" s="201"/>
      <c r="M420" s="201"/>
      <c r="N420" s="99" t="s">
        <v>22</v>
      </c>
      <c r="O420" s="101">
        <f>H421</f>
        <v>54.1</v>
      </c>
    </row>
    <row r="421" spans="2:15" ht="36" customHeight="1" x14ac:dyDescent="0.3">
      <c r="B421" s="192" t="s">
        <v>578</v>
      </c>
      <c r="C421" s="193"/>
      <c r="D421" s="193"/>
      <c r="E421" s="193"/>
      <c r="F421" s="193"/>
      <c r="G421" s="194"/>
      <c r="H421" s="110">
        <v>54.1</v>
      </c>
      <c r="I421" s="97"/>
      <c r="J421" s="97"/>
      <c r="K421" s="97"/>
      <c r="L421" s="97"/>
      <c r="M421" s="97"/>
      <c r="N421" s="100"/>
      <c r="O421" s="98"/>
    </row>
    <row r="422" spans="2:15" ht="36" customHeight="1" x14ac:dyDescent="0.3">
      <c r="B422" s="96"/>
      <c r="C422" s="97"/>
      <c r="D422" s="97"/>
      <c r="E422" s="97"/>
      <c r="F422" s="97"/>
      <c r="G422" s="97"/>
      <c r="H422" s="97"/>
      <c r="I422" s="97"/>
      <c r="J422" s="97"/>
      <c r="K422" s="97"/>
      <c r="L422" s="97"/>
      <c r="M422" s="97"/>
      <c r="N422" s="100"/>
      <c r="O422" s="98"/>
    </row>
    <row r="423" spans="2:15" ht="45" customHeight="1" x14ac:dyDescent="0.3">
      <c r="B423" s="90" t="s">
        <v>260</v>
      </c>
      <c r="C423" s="201" t="s">
        <v>390</v>
      </c>
      <c r="D423" s="201"/>
      <c r="E423" s="201"/>
      <c r="F423" s="201"/>
      <c r="G423" s="201"/>
      <c r="H423" s="201"/>
      <c r="I423" s="201"/>
      <c r="J423" s="201"/>
      <c r="K423" s="201"/>
      <c r="L423" s="201"/>
      <c r="M423" s="201"/>
      <c r="N423" s="99" t="s">
        <v>37</v>
      </c>
      <c r="O423" s="101">
        <f>H424</f>
        <v>1</v>
      </c>
    </row>
    <row r="424" spans="2:15" ht="36" customHeight="1" x14ac:dyDescent="0.3">
      <c r="B424" s="192" t="s">
        <v>578</v>
      </c>
      <c r="C424" s="193"/>
      <c r="D424" s="193"/>
      <c r="E424" s="193"/>
      <c r="F424" s="193"/>
      <c r="G424" s="194"/>
      <c r="H424" s="110">
        <v>1</v>
      </c>
      <c r="I424" s="97"/>
      <c r="J424" s="97"/>
      <c r="K424" s="97"/>
      <c r="L424" s="97"/>
      <c r="M424" s="97"/>
      <c r="N424" s="100"/>
      <c r="O424" s="98"/>
    </row>
    <row r="425" spans="2:15" ht="36" customHeight="1" x14ac:dyDescent="0.3">
      <c r="B425" s="96"/>
      <c r="C425" s="97"/>
      <c r="D425" s="97"/>
      <c r="E425" s="97"/>
      <c r="F425" s="97"/>
      <c r="G425" s="97"/>
      <c r="H425" s="97"/>
      <c r="I425" s="97"/>
      <c r="J425" s="97"/>
      <c r="K425" s="97"/>
      <c r="L425" s="97"/>
      <c r="M425" s="97"/>
      <c r="N425" s="100"/>
      <c r="O425" s="98"/>
    </row>
    <row r="426" spans="2:15" ht="45" customHeight="1" x14ac:dyDescent="0.3">
      <c r="B426" s="89" t="s">
        <v>141</v>
      </c>
      <c r="C426" s="202" t="s">
        <v>261</v>
      </c>
      <c r="D426" s="202"/>
      <c r="E426" s="202"/>
      <c r="F426" s="202"/>
      <c r="G426" s="202"/>
      <c r="H426" s="202"/>
      <c r="I426" s="202"/>
      <c r="J426" s="202"/>
      <c r="K426" s="202"/>
      <c r="L426" s="202"/>
      <c r="M426" s="202"/>
      <c r="N426" s="202"/>
      <c r="O426" s="203"/>
    </row>
    <row r="427" spans="2:15" ht="45" customHeight="1" x14ac:dyDescent="0.3">
      <c r="B427" s="90" t="s">
        <v>142</v>
      </c>
      <c r="C427" s="201" t="s">
        <v>392</v>
      </c>
      <c r="D427" s="201"/>
      <c r="E427" s="201"/>
      <c r="F427" s="201"/>
      <c r="G427" s="201"/>
      <c r="H427" s="201"/>
      <c r="I427" s="201"/>
      <c r="J427" s="201"/>
      <c r="K427" s="201"/>
      <c r="L427" s="201"/>
      <c r="M427" s="201"/>
      <c r="N427" s="99" t="s">
        <v>37</v>
      </c>
      <c r="O427" s="101">
        <f>H428</f>
        <v>1</v>
      </c>
    </row>
    <row r="428" spans="2:15" ht="36" customHeight="1" x14ac:dyDescent="0.3">
      <c r="B428" s="192" t="s">
        <v>579</v>
      </c>
      <c r="C428" s="193"/>
      <c r="D428" s="193"/>
      <c r="E428" s="193"/>
      <c r="F428" s="193"/>
      <c r="G428" s="194"/>
      <c r="H428" s="110">
        <v>1</v>
      </c>
      <c r="I428" s="97"/>
      <c r="J428" s="97"/>
      <c r="K428" s="97"/>
      <c r="L428" s="97"/>
      <c r="M428" s="97"/>
      <c r="N428" s="100"/>
      <c r="O428" s="98"/>
    </row>
    <row r="429" spans="2:15" ht="36" customHeight="1" x14ac:dyDescent="0.3">
      <c r="B429" s="96"/>
      <c r="C429" s="97"/>
      <c r="D429" s="97"/>
      <c r="E429" s="97"/>
      <c r="F429" s="97"/>
      <c r="G429" s="97"/>
      <c r="H429" s="97"/>
      <c r="I429" s="97"/>
      <c r="J429" s="97"/>
      <c r="K429" s="97"/>
      <c r="L429" s="97"/>
      <c r="M429" s="97"/>
      <c r="N429" s="100"/>
      <c r="O429" s="98"/>
    </row>
    <row r="430" spans="2:15" ht="45" customHeight="1" x14ac:dyDescent="0.3">
      <c r="B430" s="90" t="s">
        <v>143</v>
      </c>
      <c r="C430" s="201" t="s">
        <v>393</v>
      </c>
      <c r="D430" s="201"/>
      <c r="E430" s="201"/>
      <c r="F430" s="201"/>
      <c r="G430" s="201"/>
      <c r="H430" s="201"/>
      <c r="I430" s="201"/>
      <c r="J430" s="201"/>
      <c r="K430" s="201"/>
      <c r="L430" s="201"/>
      <c r="M430" s="201"/>
      <c r="N430" s="99" t="s">
        <v>37</v>
      </c>
      <c r="O430" s="101">
        <f>H431</f>
        <v>1</v>
      </c>
    </row>
    <row r="431" spans="2:15" ht="36" customHeight="1" x14ac:dyDescent="0.3">
      <c r="B431" s="192" t="s">
        <v>579</v>
      </c>
      <c r="C431" s="193"/>
      <c r="D431" s="193"/>
      <c r="E431" s="193"/>
      <c r="F431" s="193"/>
      <c r="G431" s="194"/>
      <c r="H431" s="110">
        <v>1</v>
      </c>
      <c r="I431" s="97"/>
      <c r="J431" s="97"/>
      <c r="K431" s="97"/>
      <c r="L431" s="97"/>
      <c r="M431" s="97"/>
      <c r="N431" s="100"/>
      <c r="O431" s="98"/>
    </row>
    <row r="432" spans="2:15" ht="36" customHeight="1" x14ac:dyDescent="0.3">
      <c r="B432" s="96"/>
      <c r="C432" s="97"/>
      <c r="D432" s="97"/>
      <c r="E432" s="97"/>
      <c r="F432" s="97"/>
      <c r="G432" s="97"/>
      <c r="H432" s="97"/>
      <c r="I432" s="97"/>
      <c r="J432" s="97"/>
      <c r="K432" s="97"/>
      <c r="L432" s="97"/>
      <c r="M432" s="97"/>
      <c r="N432" s="100"/>
      <c r="O432" s="98"/>
    </row>
    <row r="433" spans="2:15" ht="45" customHeight="1" x14ac:dyDescent="0.3">
      <c r="B433" s="90" t="s">
        <v>144</v>
      </c>
      <c r="C433" s="201" t="s">
        <v>395</v>
      </c>
      <c r="D433" s="201"/>
      <c r="E433" s="201"/>
      <c r="F433" s="201"/>
      <c r="G433" s="201"/>
      <c r="H433" s="201"/>
      <c r="I433" s="201"/>
      <c r="J433" s="201"/>
      <c r="K433" s="201"/>
      <c r="L433" s="201"/>
      <c r="M433" s="201"/>
      <c r="N433" s="99" t="s">
        <v>37</v>
      </c>
      <c r="O433" s="101">
        <f>H434</f>
        <v>3</v>
      </c>
    </row>
    <row r="434" spans="2:15" ht="36" customHeight="1" x14ac:dyDescent="0.3">
      <c r="B434" s="192" t="s">
        <v>579</v>
      </c>
      <c r="C434" s="193"/>
      <c r="D434" s="193"/>
      <c r="E434" s="193"/>
      <c r="F434" s="193"/>
      <c r="G434" s="194"/>
      <c r="H434" s="110">
        <v>3</v>
      </c>
      <c r="I434" s="97"/>
      <c r="J434" s="97"/>
      <c r="K434" s="97"/>
      <c r="L434" s="97"/>
      <c r="M434" s="97"/>
      <c r="N434" s="100"/>
      <c r="O434" s="98"/>
    </row>
    <row r="435" spans="2:15" ht="36" customHeight="1" x14ac:dyDescent="0.3">
      <c r="B435" s="96"/>
      <c r="C435" s="97"/>
      <c r="D435" s="97"/>
      <c r="E435" s="97"/>
      <c r="F435" s="97"/>
      <c r="G435" s="97"/>
      <c r="H435" s="97"/>
      <c r="I435" s="97"/>
      <c r="J435" s="97"/>
      <c r="K435" s="97"/>
      <c r="L435" s="97"/>
      <c r="M435" s="97"/>
      <c r="N435" s="100"/>
      <c r="O435" s="98"/>
    </row>
    <row r="436" spans="2:15" ht="45" customHeight="1" x14ac:dyDescent="0.3">
      <c r="B436" s="90" t="s">
        <v>262</v>
      </c>
      <c r="C436" s="201" t="s">
        <v>396</v>
      </c>
      <c r="D436" s="201"/>
      <c r="E436" s="201"/>
      <c r="F436" s="201"/>
      <c r="G436" s="201"/>
      <c r="H436" s="201"/>
      <c r="I436" s="201"/>
      <c r="J436" s="201"/>
      <c r="K436" s="201"/>
      <c r="L436" s="201"/>
      <c r="M436" s="201"/>
      <c r="N436" s="99" t="s">
        <v>37</v>
      </c>
      <c r="O436" s="101">
        <f>H437</f>
        <v>1</v>
      </c>
    </row>
    <row r="437" spans="2:15" ht="36" customHeight="1" x14ac:dyDescent="0.3">
      <c r="B437" s="192" t="s">
        <v>579</v>
      </c>
      <c r="C437" s="193"/>
      <c r="D437" s="193"/>
      <c r="E437" s="193"/>
      <c r="F437" s="193"/>
      <c r="G437" s="194"/>
      <c r="H437" s="110">
        <v>1</v>
      </c>
      <c r="I437" s="97"/>
      <c r="J437" s="97"/>
      <c r="K437" s="97"/>
      <c r="L437" s="97"/>
      <c r="M437" s="97"/>
      <c r="N437" s="100"/>
      <c r="O437" s="98"/>
    </row>
    <row r="438" spans="2:15" ht="36" customHeight="1" x14ac:dyDescent="0.3">
      <c r="B438" s="96"/>
      <c r="C438" s="97"/>
      <c r="D438" s="97"/>
      <c r="E438" s="97"/>
      <c r="F438" s="97"/>
      <c r="G438" s="97"/>
      <c r="H438" s="97"/>
      <c r="I438" s="97"/>
      <c r="J438" s="97"/>
      <c r="K438" s="97"/>
      <c r="L438" s="97"/>
      <c r="M438" s="97"/>
      <c r="N438" s="100"/>
      <c r="O438" s="98"/>
    </row>
    <row r="439" spans="2:15" ht="45" customHeight="1" x14ac:dyDescent="0.3">
      <c r="B439" s="90" t="s">
        <v>263</v>
      </c>
      <c r="C439" s="201" t="s">
        <v>398</v>
      </c>
      <c r="D439" s="201"/>
      <c r="E439" s="201"/>
      <c r="F439" s="201"/>
      <c r="G439" s="201"/>
      <c r="H439" s="201"/>
      <c r="I439" s="201"/>
      <c r="J439" s="201"/>
      <c r="K439" s="201"/>
      <c r="L439" s="201"/>
      <c r="M439" s="201"/>
      <c r="N439" s="99" t="s">
        <v>37</v>
      </c>
      <c r="O439" s="101">
        <f>H440</f>
        <v>6</v>
      </c>
    </row>
    <row r="440" spans="2:15" ht="36" customHeight="1" x14ac:dyDescent="0.3">
      <c r="B440" s="192" t="s">
        <v>579</v>
      </c>
      <c r="C440" s="193"/>
      <c r="D440" s="193"/>
      <c r="E440" s="193"/>
      <c r="F440" s="193"/>
      <c r="G440" s="194"/>
      <c r="H440" s="110">
        <v>6</v>
      </c>
      <c r="I440" s="97"/>
      <c r="J440" s="97"/>
      <c r="K440" s="97"/>
      <c r="L440" s="97"/>
      <c r="M440" s="97"/>
      <c r="N440" s="100"/>
      <c r="O440" s="98"/>
    </row>
    <row r="441" spans="2:15" ht="36" customHeight="1" x14ac:dyDescent="0.3">
      <c r="B441" s="96"/>
      <c r="C441" s="97"/>
      <c r="D441" s="97"/>
      <c r="E441" s="97"/>
      <c r="F441" s="97"/>
      <c r="G441" s="97"/>
      <c r="H441" s="97"/>
      <c r="I441" s="97"/>
      <c r="J441" s="97"/>
      <c r="K441" s="97"/>
      <c r="L441" s="97"/>
      <c r="M441" s="97"/>
      <c r="N441" s="100"/>
      <c r="O441" s="98"/>
    </row>
    <row r="442" spans="2:15" ht="45" customHeight="1" x14ac:dyDescent="0.3">
      <c r="B442" s="90" t="s">
        <v>264</v>
      </c>
      <c r="C442" s="201" t="s">
        <v>400</v>
      </c>
      <c r="D442" s="201"/>
      <c r="E442" s="201"/>
      <c r="F442" s="201"/>
      <c r="G442" s="201"/>
      <c r="H442" s="201"/>
      <c r="I442" s="201"/>
      <c r="J442" s="201"/>
      <c r="K442" s="201"/>
      <c r="L442" s="201"/>
      <c r="M442" s="201"/>
      <c r="N442" s="99" t="s">
        <v>37</v>
      </c>
      <c r="O442" s="101">
        <f>H443</f>
        <v>1</v>
      </c>
    </row>
    <row r="443" spans="2:15" ht="36" customHeight="1" x14ac:dyDescent="0.3">
      <c r="B443" s="192" t="s">
        <v>579</v>
      </c>
      <c r="C443" s="193"/>
      <c r="D443" s="193"/>
      <c r="E443" s="193"/>
      <c r="F443" s="193"/>
      <c r="G443" s="194"/>
      <c r="H443" s="110">
        <v>1</v>
      </c>
      <c r="I443" s="97"/>
      <c r="J443" s="97"/>
      <c r="K443" s="97"/>
      <c r="L443" s="97"/>
      <c r="M443" s="97"/>
      <c r="N443" s="100"/>
      <c r="O443" s="98"/>
    </row>
    <row r="444" spans="2:15" ht="36" customHeight="1" x14ac:dyDescent="0.3">
      <c r="B444" s="96"/>
      <c r="C444" s="97"/>
      <c r="D444" s="97"/>
      <c r="E444" s="97"/>
      <c r="F444" s="97"/>
      <c r="G444" s="97"/>
      <c r="H444" s="97"/>
      <c r="I444" s="97"/>
      <c r="J444" s="97"/>
      <c r="K444" s="97"/>
      <c r="L444" s="97"/>
      <c r="M444" s="97"/>
      <c r="N444" s="100"/>
      <c r="O444" s="98"/>
    </row>
    <row r="445" spans="2:15" ht="45" customHeight="1" x14ac:dyDescent="0.3">
      <c r="B445" s="90" t="s">
        <v>265</v>
      </c>
      <c r="C445" s="201" t="s">
        <v>402</v>
      </c>
      <c r="D445" s="201"/>
      <c r="E445" s="201"/>
      <c r="F445" s="201"/>
      <c r="G445" s="201"/>
      <c r="H445" s="201"/>
      <c r="I445" s="201"/>
      <c r="J445" s="201"/>
      <c r="K445" s="201"/>
      <c r="L445" s="201"/>
      <c r="M445" s="201"/>
      <c r="N445" s="99" t="s">
        <v>22</v>
      </c>
      <c r="O445" s="101">
        <f>H446</f>
        <v>19.350000000000001</v>
      </c>
    </row>
    <row r="446" spans="2:15" ht="36" customHeight="1" x14ac:dyDescent="0.3">
      <c r="B446" s="192" t="s">
        <v>579</v>
      </c>
      <c r="C446" s="193"/>
      <c r="D446" s="193"/>
      <c r="E446" s="193"/>
      <c r="F446" s="193"/>
      <c r="G446" s="194"/>
      <c r="H446" s="110">
        <f>6.94+12.41</f>
        <v>19.350000000000001</v>
      </c>
      <c r="I446" s="97"/>
      <c r="J446" s="97"/>
      <c r="K446" s="97"/>
      <c r="L446" s="97"/>
      <c r="M446" s="97"/>
      <c r="N446" s="100"/>
      <c r="O446" s="98"/>
    </row>
    <row r="447" spans="2:15" ht="36" customHeight="1" x14ac:dyDescent="0.3">
      <c r="B447" s="96"/>
      <c r="C447" s="97"/>
      <c r="D447" s="97"/>
      <c r="E447" s="97"/>
      <c r="F447" s="97"/>
      <c r="G447" s="97"/>
      <c r="H447" s="97"/>
      <c r="I447" s="97"/>
      <c r="J447" s="97"/>
      <c r="K447" s="97"/>
      <c r="L447" s="97"/>
      <c r="M447" s="97"/>
      <c r="N447" s="100"/>
      <c r="O447" s="98"/>
    </row>
    <row r="448" spans="2:15" ht="45" customHeight="1" x14ac:dyDescent="0.3">
      <c r="B448" s="90" t="s">
        <v>266</v>
      </c>
      <c r="C448" s="201" t="s">
        <v>403</v>
      </c>
      <c r="D448" s="201"/>
      <c r="E448" s="201"/>
      <c r="F448" s="201"/>
      <c r="G448" s="201"/>
      <c r="H448" s="201"/>
      <c r="I448" s="201"/>
      <c r="J448" s="201"/>
      <c r="K448" s="201"/>
      <c r="L448" s="201"/>
      <c r="M448" s="201"/>
      <c r="N448" s="99" t="s">
        <v>37</v>
      </c>
      <c r="O448" s="101">
        <f>H449</f>
        <v>3</v>
      </c>
    </row>
    <row r="449" spans="2:15" ht="36" customHeight="1" x14ac:dyDescent="0.3">
      <c r="B449" s="192" t="s">
        <v>579</v>
      </c>
      <c r="C449" s="193"/>
      <c r="D449" s="193"/>
      <c r="E449" s="193"/>
      <c r="F449" s="193"/>
      <c r="G449" s="194"/>
      <c r="H449" s="110">
        <v>3</v>
      </c>
      <c r="I449" s="97"/>
      <c r="J449" s="97"/>
      <c r="K449" s="97"/>
      <c r="L449" s="97"/>
      <c r="M449" s="97"/>
      <c r="N449" s="100"/>
      <c r="O449" s="98"/>
    </row>
    <row r="450" spans="2:15" ht="36" customHeight="1" x14ac:dyDescent="0.3">
      <c r="B450" s="96"/>
      <c r="C450" s="97"/>
      <c r="D450" s="97"/>
      <c r="E450" s="97"/>
      <c r="F450" s="97"/>
      <c r="G450" s="97"/>
      <c r="H450" s="97"/>
      <c r="I450" s="97"/>
      <c r="J450" s="97"/>
      <c r="K450" s="97"/>
      <c r="L450" s="97"/>
      <c r="M450" s="97"/>
      <c r="N450" s="100"/>
      <c r="O450" s="98"/>
    </row>
    <row r="451" spans="2:15" ht="45" customHeight="1" x14ac:dyDescent="0.3">
      <c r="B451" s="90" t="s">
        <v>267</v>
      </c>
      <c r="C451" s="201" t="s">
        <v>405</v>
      </c>
      <c r="D451" s="201"/>
      <c r="E451" s="201"/>
      <c r="F451" s="201"/>
      <c r="G451" s="201"/>
      <c r="H451" s="201"/>
      <c r="I451" s="201"/>
      <c r="J451" s="201"/>
      <c r="K451" s="201"/>
      <c r="L451" s="201"/>
      <c r="M451" s="201"/>
      <c r="N451" s="99" t="s">
        <v>37</v>
      </c>
      <c r="O451" s="101">
        <f>H452</f>
        <v>2</v>
      </c>
    </row>
    <row r="452" spans="2:15" ht="36" customHeight="1" x14ac:dyDescent="0.3">
      <c r="B452" s="192" t="s">
        <v>579</v>
      </c>
      <c r="C452" s="193"/>
      <c r="D452" s="193"/>
      <c r="E452" s="193"/>
      <c r="F452" s="193"/>
      <c r="G452" s="194"/>
      <c r="H452" s="110">
        <v>2</v>
      </c>
      <c r="I452" s="97"/>
      <c r="J452" s="97"/>
      <c r="K452" s="97"/>
      <c r="L452" s="97"/>
      <c r="M452" s="97"/>
      <c r="N452" s="100"/>
      <c r="O452" s="98"/>
    </row>
    <row r="453" spans="2:15" ht="36" customHeight="1" x14ac:dyDescent="0.3">
      <c r="B453" s="96"/>
      <c r="C453" s="97"/>
      <c r="D453" s="97"/>
      <c r="E453" s="97"/>
      <c r="F453" s="97"/>
      <c r="G453" s="97"/>
      <c r="H453" s="97"/>
      <c r="I453" s="97"/>
      <c r="J453" s="97"/>
      <c r="K453" s="97"/>
      <c r="L453" s="97"/>
      <c r="M453" s="97"/>
      <c r="N453" s="100"/>
      <c r="O453" s="98"/>
    </row>
    <row r="454" spans="2:15" ht="45" customHeight="1" x14ac:dyDescent="0.3">
      <c r="B454" s="90" t="s">
        <v>268</v>
      </c>
      <c r="C454" s="201" t="s">
        <v>407</v>
      </c>
      <c r="D454" s="201"/>
      <c r="E454" s="201"/>
      <c r="F454" s="201"/>
      <c r="G454" s="201"/>
      <c r="H454" s="201"/>
      <c r="I454" s="201"/>
      <c r="J454" s="201"/>
      <c r="K454" s="201"/>
      <c r="L454" s="201"/>
      <c r="M454" s="201"/>
      <c r="N454" s="99" t="s">
        <v>37</v>
      </c>
      <c r="O454" s="101">
        <f>H455</f>
        <v>1</v>
      </c>
    </row>
    <row r="455" spans="2:15" ht="36" customHeight="1" x14ac:dyDescent="0.3">
      <c r="B455" s="192" t="s">
        <v>579</v>
      </c>
      <c r="C455" s="193"/>
      <c r="D455" s="193"/>
      <c r="E455" s="193"/>
      <c r="F455" s="193"/>
      <c r="G455" s="194"/>
      <c r="H455" s="110">
        <v>1</v>
      </c>
      <c r="I455" s="97"/>
      <c r="J455" s="97"/>
      <c r="K455" s="97"/>
      <c r="L455" s="97"/>
      <c r="M455" s="97"/>
      <c r="N455" s="100"/>
      <c r="O455" s="98"/>
    </row>
    <row r="456" spans="2:15" ht="36" customHeight="1" x14ac:dyDescent="0.3">
      <c r="B456" s="96"/>
      <c r="C456" s="97"/>
      <c r="D456" s="97"/>
      <c r="E456" s="97"/>
      <c r="F456" s="97"/>
      <c r="G456" s="97"/>
      <c r="H456" s="97"/>
      <c r="I456" s="97"/>
      <c r="J456" s="97"/>
      <c r="K456" s="97"/>
      <c r="L456" s="97"/>
      <c r="M456" s="97"/>
      <c r="N456" s="100"/>
      <c r="O456" s="98"/>
    </row>
    <row r="457" spans="2:15" ht="45" customHeight="1" x14ac:dyDescent="0.3">
      <c r="B457" s="90" t="s">
        <v>269</v>
      </c>
      <c r="C457" s="201" t="s">
        <v>409</v>
      </c>
      <c r="D457" s="201"/>
      <c r="E457" s="201"/>
      <c r="F457" s="201"/>
      <c r="G457" s="201"/>
      <c r="H457" s="201"/>
      <c r="I457" s="201"/>
      <c r="J457" s="201"/>
      <c r="K457" s="201"/>
      <c r="L457" s="201"/>
      <c r="M457" s="201"/>
      <c r="N457" s="99" t="s">
        <v>37</v>
      </c>
      <c r="O457" s="101">
        <f>H458</f>
        <v>6</v>
      </c>
    </row>
    <row r="458" spans="2:15" ht="36" customHeight="1" x14ac:dyDescent="0.3">
      <c r="B458" s="192" t="s">
        <v>579</v>
      </c>
      <c r="C458" s="193"/>
      <c r="D458" s="193"/>
      <c r="E458" s="193"/>
      <c r="F458" s="193"/>
      <c r="G458" s="194"/>
      <c r="H458" s="110">
        <v>6</v>
      </c>
      <c r="I458" s="97"/>
      <c r="J458" s="97"/>
      <c r="K458" s="97"/>
      <c r="L458" s="97"/>
      <c r="M458" s="97"/>
      <c r="N458" s="100"/>
      <c r="O458" s="98"/>
    </row>
    <row r="459" spans="2:15" ht="36" customHeight="1" x14ac:dyDescent="0.3">
      <c r="B459" s="96"/>
      <c r="C459" s="97"/>
      <c r="D459" s="97"/>
      <c r="E459" s="97"/>
      <c r="F459" s="97"/>
      <c r="G459" s="97"/>
      <c r="H459" s="97"/>
      <c r="I459" s="97"/>
      <c r="J459" s="97"/>
      <c r="K459" s="97"/>
      <c r="L459" s="97"/>
      <c r="M459" s="97"/>
      <c r="N459" s="100"/>
      <c r="O459" s="98"/>
    </row>
    <row r="460" spans="2:15" ht="45" customHeight="1" x14ac:dyDescent="0.3">
      <c r="B460" s="90" t="s">
        <v>270</v>
      </c>
      <c r="C460" s="201" t="s">
        <v>411</v>
      </c>
      <c r="D460" s="201"/>
      <c r="E460" s="201"/>
      <c r="F460" s="201"/>
      <c r="G460" s="201"/>
      <c r="H460" s="201"/>
      <c r="I460" s="201"/>
      <c r="J460" s="201"/>
      <c r="K460" s="201"/>
      <c r="L460" s="201"/>
      <c r="M460" s="201"/>
      <c r="N460" s="99" t="s">
        <v>37</v>
      </c>
      <c r="O460" s="101">
        <f>H461</f>
        <v>8</v>
      </c>
    </row>
    <row r="461" spans="2:15" ht="36" customHeight="1" x14ac:dyDescent="0.3">
      <c r="B461" s="192" t="s">
        <v>579</v>
      </c>
      <c r="C461" s="193"/>
      <c r="D461" s="193"/>
      <c r="E461" s="193"/>
      <c r="F461" s="193"/>
      <c r="G461" s="194"/>
      <c r="H461" s="110">
        <v>8</v>
      </c>
      <c r="I461" s="97"/>
      <c r="J461" s="97"/>
      <c r="K461" s="97"/>
      <c r="L461" s="97"/>
      <c r="M461" s="97"/>
      <c r="N461" s="100"/>
      <c r="O461" s="98"/>
    </row>
    <row r="462" spans="2:15" ht="36" customHeight="1" x14ac:dyDescent="0.3">
      <c r="B462" s="96"/>
      <c r="C462" s="97"/>
      <c r="D462" s="97"/>
      <c r="E462" s="97"/>
      <c r="F462" s="97"/>
      <c r="G462" s="97"/>
      <c r="H462" s="97"/>
      <c r="I462" s="97"/>
      <c r="J462" s="97"/>
      <c r="K462" s="97"/>
      <c r="L462" s="97"/>
      <c r="M462" s="97"/>
      <c r="N462" s="100"/>
      <c r="O462" s="98"/>
    </row>
    <row r="463" spans="2:15" ht="45" customHeight="1" x14ac:dyDescent="0.3">
      <c r="B463" s="90" t="s">
        <v>271</v>
      </c>
      <c r="C463" s="201" t="s">
        <v>412</v>
      </c>
      <c r="D463" s="201"/>
      <c r="E463" s="201"/>
      <c r="F463" s="201"/>
      <c r="G463" s="201"/>
      <c r="H463" s="201"/>
      <c r="I463" s="201"/>
      <c r="J463" s="201"/>
      <c r="K463" s="201"/>
      <c r="L463" s="201"/>
      <c r="M463" s="201"/>
      <c r="N463" s="99" t="s">
        <v>37</v>
      </c>
      <c r="O463" s="101">
        <f>H464</f>
        <v>1</v>
      </c>
    </row>
    <row r="464" spans="2:15" ht="36" customHeight="1" x14ac:dyDescent="0.3">
      <c r="B464" s="192" t="s">
        <v>579</v>
      </c>
      <c r="C464" s="193"/>
      <c r="D464" s="193"/>
      <c r="E464" s="193"/>
      <c r="F464" s="193"/>
      <c r="G464" s="194"/>
      <c r="H464" s="110">
        <v>1</v>
      </c>
      <c r="I464" s="97"/>
      <c r="J464" s="97"/>
      <c r="K464" s="97"/>
      <c r="L464" s="97"/>
      <c r="M464" s="97"/>
      <c r="N464" s="100"/>
      <c r="O464" s="98"/>
    </row>
    <row r="465" spans="2:15" ht="36" customHeight="1" x14ac:dyDescent="0.3">
      <c r="B465" s="96"/>
      <c r="C465" s="97"/>
      <c r="D465" s="97"/>
      <c r="E465" s="97"/>
      <c r="F465" s="97"/>
      <c r="G465" s="97"/>
      <c r="H465" s="97"/>
      <c r="I465" s="97"/>
      <c r="J465" s="97"/>
      <c r="K465" s="97"/>
      <c r="L465" s="97"/>
      <c r="M465" s="97"/>
      <c r="N465" s="100"/>
      <c r="O465" s="98"/>
    </row>
    <row r="466" spans="2:15" ht="45" customHeight="1" x14ac:dyDescent="0.3">
      <c r="B466" s="89" t="s">
        <v>209</v>
      </c>
      <c r="C466" s="202" t="s">
        <v>272</v>
      </c>
      <c r="D466" s="202"/>
      <c r="E466" s="202"/>
      <c r="F466" s="202"/>
      <c r="G466" s="202"/>
      <c r="H466" s="202"/>
      <c r="I466" s="202"/>
      <c r="J466" s="202"/>
      <c r="K466" s="202"/>
      <c r="L466" s="202"/>
      <c r="M466" s="202"/>
      <c r="N466" s="202"/>
      <c r="O466" s="203"/>
    </row>
    <row r="467" spans="2:15" ht="45" customHeight="1" x14ac:dyDescent="0.3">
      <c r="B467" s="90" t="s">
        <v>210</v>
      </c>
      <c r="C467" s="201" t="s">
        <v>414</v>
      </c>
      <c r="D467" s="201"/>
      <c r="E467" s="201"/>
      <c r="F467" s="201"/>
      <c r="G467" s="201"/>
      <c r="H467" s="201"/>
      <c r="I467" s="201"/>
      <c r="J467" s="201"/>
      <c r="K467" s="201"/>
      <c r="L467" s="201"/>
      <c r="M467" s="201"/>
      <c r="N467" s="99" t="s">
        <v>37</v>
      </c>
      <c r="O467" s="101">
        <f>H468</f>
        <v>1</v>
      </c>
    </row>
    <row r="468" spans="2:15" ht="36" customHeight="1" x14ac:dyDescent="0.3">
      <c r="B468" s="192" t="s">
        <v>580</v>
      </c>
      <c r="C468" s="193"/>
      <c r="D468" s="193"/>
      <c r="E468" s="193"/>
      <c r="F468" s="193"/>
      <c r="G468" s="194"/>
      <c r="H468" s="110">
        <v>1</v>
      </c>
      <c r="I468" s="97"/>
      <c r="J468" s="97"/>
      <c r="K468" s="97"/>
      <c r="L468" s="97"/>
      <c r="M468" s="97"/>
      <c r="N468" s="100"/>
      <c r="O468" s="98"/>
    </row>
    <row r="469" spans="2:15" ht="36" customHeight="1" x14ac:dyDescent="0.3">
      <c r="B469" s="96"/>
      <c r="C469" s="97"/>
      <c r="D469" s="97"/>
      <c r="E469" s="97"/>
      <c r="F469" s="97"/>
      <c r="G469" s="97"/>
      <c r="H469" s="97"/>
      <c r="I469" s="97"/>
      <c r="J469" s="97"/>
      <c r="K469" s="97"/>
      <c r="L469" s="97"/>
      <c r="M469" s="97"/>
      <c r="N469" s="100"/>
      <c r="O469" s="98"/>
    </row>
    <row r="470" spans="2:15" ht="69.599999999999994" customHeight="1" x14ac:dyDescent="0.3">
      <c r="B470" s="90" t="s">
        <v>211</v>
      </c>
      <c r="C470" s="201" t="s">
        <v>446</v>
      </c>
      <c r="D470" s="201"/>
      <c r="E470" s="201"/>
      <c r="F470" s="201"/>
      <c r="G470" s="201"/>
      <c r="H470" s="201"/>
      <c r="I470" s="201"/>
      <c r="J470" s="201"/>
      <c r="K470" s="201"/>
      <c r="L470" s="201"/>
      <c r="M470" s="201"/>
      <c r="N470" s="99" t="s">
        <v>37</v>
      </c>
      <c r="O470" s="101">
        <f>H471</f>
        <v>2</v>
      </c>
    </row>
    <row r="471" spans="2:15" ht="36" customHeight="1" x14ac:dyDescent="0.3">
      <c r="B471" s="192" t="s">
        <v>580</v>
      </c>
      <c r="C471" s="193"/>
      <c r="D471" s="193"/>
      <c r="E471" s="193"/>
      <c r="F471" s="193"/>
      <c r="G471" s="194"/>
      <c r="H471" s="110">
        <v>2</v>
      </c>
      <c r="I471" s="97"/>
      <c r="J471" s="97"/>
      <c r="K471" s="97"/>
      <c r="L471" s="97"/>
      <c r="M471" s="97"/>
      <c r="N471" s="100"/>
      <c r="O471" s="98"/>
    </row>
    <row r="472" spans="2:15" ht="36" customHeight="1" x14ac:dyDescent="0.3">
      <c r="B472" s="96"/>
      <c r="C472" s="97"/>
      <c r="D472" s="97"/>
      <c r="E472" s="97"/>
      <c r="F472" s="97"/>
      <c r="G472" s="97"/>
      <c r="H472" s="97"/>
      <c r="I472" s="97"/>
      <c r="J472" s="97"/>
      <c r="K472" s="97"/>
      <c r="L472" s="97"/>
      <c r="M472" s="97"/>
      <c r="N472" s="100"/>
      <c r="O472" s="98"/>
    </row>
    <row r="473" spans="2:15" ht="45" customHeight="1" x14ac:dyDescent="0.3">
      <c r="B473" s="90" t="s">
        <v>212</v>
      </c>
      <c r="C473" s="201" t="s">
        <v>417</v>
      </c>
      <c r="D473" s="201"/>
      <c r="E473" s="201"/>
      <c r="F473" s="201"/>
      <c r="G473" s="201"/>
      <c r="H473" s="201"/>
      <c r="I473" s="201"/>
      <c r="J473" s="201"/>
      <c r="K473" s="201"/>
      <c r="L473" s="201"/>
      <c r="M473" s="201"/>
      <c r="N473" s="99" t="s">
        <v>37</v>
      </c>
      <c r="O473" s="101">
        <f>H474</f>
        <v>1</v>
      </c>
    </row>
    <row r="474" spans="2:15" ht="36" customHeight="1" x14ac:dyDescent="0.3">
      <c r="B474" s="192" t="s">
        <v>580</v>
      </c>
      <c r="C474" s="193"/>
      <c r="D474" s="193"/>
      <c r="E474" s="193"/>
      <c r="F474" s="193"/>
      <c r="G474" s="194"/>
      <c r="H474" s="110">
        <v>1</v>
      </c>
      <c r="I474" s="97"/>
      <c r="J474" s="97"/>
      <c r="K474" s="97"/>
      <c r="L474" s="97"/>
      <c r="M474" s="97"/>
      <c r="N474" s="100"/>
      <c r="O474" s="98"/>
    </row>
    <row r="475" spans="2:15" ht="36" customHeight="1" x14ac:dyDescent="0.3">
      <c r="B475" s="96"/>
      <c r="C475" s="97"/>
      <c r="D475" s="97"/>
      <c r="E475" s="97"/>
      <c r="F475" s="97"/>
      <c r="G475" s="97"/>
      <c r="H475" s="97"/>
      <c r="I475" s="97"/>
      <c r="J475" s="97"/>
      <c r="K475" s="97"/>
      <c r="L475" s="97"/>
      <c r="M475" s="97"/>
      <c r="N475" s="100"/>
      <c r="O475" s="98"/>
    </row>
    <row r="476" spans="2:15" ht="45" customHeight="1" x14ac:dyDescent="0.3">
      <c r="B476" s="90" t="s">
        <v>273</v>
      </c>
      <c r="C476" s="201" t="s">
        <v>419</v>
      </c>
      <c r="D476" s="201"/>
      <c r="E476" s="201"/>
      <c r="F476" s="201"/>
      <c r="G476" s="201"/>
      <c r="H476" s="201"/>
      <c r="I476" s="201"/>
      <c r="J476" s="201"/>
      <c r="K476" s="201"/>
      <c r="L476" s="201"/>
      <c r="M476" s="201"/>
      <c r="N476" s="99" t="s">
        <v>37</v>
      </c>
      <c r="O476" s="101">
        <f>H477</f>
        <v>1</v>
      </c>
    </row>
    <row r="477" spans="2:15" ht="36" customHeight="1" x14ac:dyDescent="0.3">
      <c r="B477" s="192" t="s">
        <v>580</v>
      </c>
      <c r="C477" s="193"/>
      <c r="D477" s="193"/>
      <c r="E477" s="193"/>
      <c r="F477" s="193"/>
      <c r="G477" s="194"/>
      <c r="H477" s="110">
        <v>1</v>
      </c>
      <c r="I477" s="97"/>
      <c r="J477" s="97"/>
      <c r="K477" s="97"/>
      <c r="L477" s="97"/>
      <c r="M477" s="97"/>
      <c r="N477" s="100"/>
      <c r="O477" s="98"/>
    </row>
    <row r="478" spans="2:15" ht="36" customHeight="1" x14ac:dyDescent="0.3">
      <c r="B478" s="96"/>
      <c r="C478" s="97"/>
      <c r="D478" s="97"/>
      <c r="E478" s="97"/>
      <c r="F478" s="97"/>
      <c r="G478" s="97"/>
      <c r="H478" s="97"/>
      <c r="I478" s="97"/>
      <c r="J478" s="97"/>
      <c r="K478" s="97"/>
      <c r="L478" s="97"/>
      <c r="M478" s="97"/>
      <c r="N478" s="100"/>
      <c r="O478" s="98"/>
    </row>
    <row r="479" spans="2:15" ht="45" customHeight="1" x14ac:dyDescent="0.3">
      <c r="B479" s="90" t="s">
        <v>274</v>
      </c>
      <c r="C479" s="201" t="s">
        <v>421</v>
      </c>
      <c r="D479" s="201"/>
      <c r="E479" s="201"/>
      <c r="F479" s="201"/>
      <c r="G479" s="201"/>
      <c r="H479" s="201"/>
      <c r="I479" s="201"/>
      <c r="J479" s="201"/>
      <c r="K479" s="201"/>
      <c r="L479" s="201"/>
      <c r="M479" s="201"/>
      <c r="N479" s="99" t="s">
        <v>37</v>
      </c>
      <c r="O479" s="101">
        <f>H480</f>
        <v>2</v>
      </c>
    </row>
    <row r="480" spans="2:15" ht="36" customHeight="1" x14ac:dyDescent="0.3">
      <c r="B480" s="192" t="s">
        <v>580</v>
      </c>
      <c r="C480" s="193"/>
      <c r="D480" s="193"/>
      <c r="E480" s="193"/>
      <c r="F480" s="193"/>
      <c r="G480" s="194"/>
      <c r="H480" s="110">
        <v>2</v>
      </c>
      <c r="I480" s="97"/>
      <c r="J480" s="97"/>
      <c r="K480" s="97"/>
      <c r="L480" s="97"/>
      <c r="M480" s="97"/>
      <c r="N480" s="100"/>
      <c r="O480" s="98"/>
    </row>
    <row r="481" spans="2:15" ht="36" customHeight="1" x14ac:dyDescent="0.3">
      <c r="B481" s="96"/>
      <c r="C481" s="97"/>
      <c r="D481" s="97"/>
      <c r="E481" s="97"/>
      <c r="F481" s="97"/>
      <c r="G481" s="97"/>
      <c r="H481" s="97"/>
      <c r="I481" s="97"/>
      <c r="J481" s="97"/>
      <c r="K481" s="97"/>
      <c r="L481" s="97"/>
      <c r="M481" s="97"/>
      <c r="N481" s="100"/>
      <c r="O481" s="98"/>
    </row>
    <row r="482" spans="2:15" ht="45" customHeight="1" x14ac:dyDescent="0.3">
      <c r="B482" s="90" t="s">
        <v>275</v>
      </c>
      <c r="C482" s="201" t="s">
        <v>423</v>
      </c>
      <c r="D482" s="201"/>
      <c r="E482" s="201"/>
      <c r="F482" s="201"/>
      <c r="G482" s="201"/>
      <c r="H482" s="201"/>
      <c r="I482" s="201"/>
      <c r="J482" s="201"/>
      <c r="K482" s="201"/>
      <c r="L482" s="201"/>
      <c r="M482" s="201"/>
      <c r="N482" s="99" t="s">
        <v>37</v>
      </c>
      <c r="O482" s="101">
        <f>H483</f>
        <v>2</v>
      </c>
    </row>
    <row r="483" spans="2:15" ht="36" customHeight="1" x14ac:dyDescent="0.3">
      <c r="B483" s="192" t="s">
        <v>580</v>
      </c>
      <c r="C483" s="193"/>
      <c r="D483" s="193"/>
      <c r="E483" s="193"/>
      <c r="F483" s="193"/>
      <c r="G483" s="194"/>
      <c r="H483" s="110">
        <v>2</v>
      </c>
      <c r="I483" s="97"/>
      <c r="J483" s="97"/>
      <c r="K483" s="97"/>
      <c r="L483" s="97"/>
      <c r="M483" s="97"/>
      <c r="N483" s="100"/>
      <c r="O483" s="98"/>
    </row>
    <row r="484" spans="2:15" ht="36" customHeight="1" x14ac:dyDescent="0.3">
      <c r="B484" s="96"/>
      <c r="C484" s="97"/>
      <c r="D484" s="97"/>
      <c r="E484" s="97"/>
      <c r="F484" s="97"/>
      <c r="G484" s="97"/>
      <c r="H484" s="97"/>
      <c r="I484" s="97"/>
      <c r="J484" s="97"/>
      <c r="K484" s="97"/>
      <c r="L484" s="97"/>
      <c r="M484" s="97"/>
      <c r="N484" s="100"/>
      <c r="O484" s="98"/>
    </row>
    <row r="485" spans="2:15" ht="45" customHeight="1" x14ac:dyDescent="0.3">
      <c r="B485" s="90" t="s">
        <v>276</v>
      </c>
      <c r="C485" s="201" t="s">
        <v>425</v>
      </c>
      <c r="D485" s="201"/>
      <c r="E485" s="201"/>
      <c r="F485" s="201"/>
      <c r="G485" s="201"/>
      <c r="H485" s="201"/>
      <c r="I485" s="201"/>
      <c r="J485" s="201"/>
      <c r="K485" s="201"/>
      <c r="L485" s="201"/>
      <c r="M485" s="201"/>
      <c r="N485" s="99" t="s">
        <v>37</v>
      </c>
      <c r="O485" s="101">
        <f>H486</f>
        <v>2</v>
      </c>
    </row>
    <row r="486" spans="2:15" ht="36" customHeight="1" x14ac:dyDescent="0.3">
      <c r="B486" s="192" t="s">
        <v>580</v>
      </c>
      <c r="C486" s="193"/>
      <c r="D486" s="193"/>
      <c r="E486" s="193"/>
      <c r="F486" s="193"/>
      <c r="G486" s="194"/>
      <c r="H486" s="110">
        <v>2</v>
      </c>
      <c r="I486" s="97"/>
      <c r="J486" s="97"/>
      <c r="K486" s="97"/>
      <c r="L486" s="97"/>
      <c r="M486" s="97"/>
      <c r="N486" s="100"/>
      <c r="O486" s="98"/>
    </row>
    <row r="487" spans="2:15" ht="36" customHeight="1" x14ac:dyDescent="0.3">
      <c r="B487" s="96"/>
      <c r="C487" s="97"/>
      <c r="D487" s="97"/>
      <c r="E487" s="97"/>
      <c r="F487" s="97"/>
      <c r="G487" s="97"/>
      <c r="H487" s="97"/>
      <c r="I487" s="97"/>
      <c r="J487" s="97"/>
      <c r="K487" s="97"/>
      <c r="L487" s="97"/>
      <c r="M487" s="97"/>
      <c r="N487" s="100"/>
      <c r="O487" s="98"/>
    </row>
    <row r="488" spans="2:15" ht="45" customHeight="1" x14ac:dyDescent="0.3">
      <c r="B488" s="90" t="s">
        <v>277</v>
      </c>
      <c r="C488" s="201" t="s">
        <v>427</v>
      </c>
      <c r="D488" s="201"/>
      <c r="E488" s="201"/>
      <c r="F488" s="201"/>
      <c r="G488" s="201"/>
      <c r="H488" s="201"/>
      <c r="I488" s="201"/>
      <c r="J488" s="201"/>
      <c r="K488" s="201"/>
      <c r="L488" s="201"/>
      <c r="M488" s="201"/>
      <c r="N488" s="99" t="s">
        <v>37</v>
      </c>
      <c r="O488" s="101">
        <f>H489</f>
        <v>4</v>
      </c>
    </row>
    <row r="489" spans="2:15" ht="36" customHeight="1" x14ac:dyDescent="0.3">
      <c r="B489" s="192" t="s">
        <v>580</v>
      </c>
      <c r="C489" s="193"/>
      <c r="D489" s="193"/>
      <c r="E489" s="193"/>
      <c r="F489" s="193"/>
      <c r="G489" s="194"/>
      <c r="H489" s="110">
        <v>4</v>
      </c>
      <c r="I489" s="97"/>
      <c r="J489" s="97"/>
      <c r="K489" s="97"/>
      <c r="L489" s="97"/>
      <c r="M489" s="97"/>
      <c r="N489" s="100"/>
      <c r="O489" s="98"/>
    </row>
    <row r="490" spans="2:15" ht="36" customHeight="1" x14ac:dyDescent="0.3">
      <c r="B490" s="96"/>
      <c r="C490" s="97"/>
      <c r="D490" s="97"/>
      <c r="E490" s="97"/>
      <c r="F490" s="97"/>
      <c r="G490" s="97"/>
      <c r="H490" s="97"/>
      <c r="I490" s="97"/>
      <c r="J490" s="97"/>
      <c r="K490" s="97"/>
      <c r="L490" s="97"/>
      <c r="M490" s="97"/>
      <c r="N490" s="100"/>
      <c r="O490" s="98"/>
    </row>
    <row r="491" spans="2:15" ht="45" customHeight="1" x14ac:dyDescent="0.3">
      <c r="B491" s="90" t="s">
        <v>278</v>
      </c>
      <c r="C491" s="201" t="s">
        <v>447</v>
      </c>
      <c r="D491" s="201"/>
      <c r="E491" s="201"/>
      <c r="F491" s="201"/>
      <c r="G491" s="201"/>
      <c r="H491" s="201"/>
      <c r="I491" s="201"/>
      <c r="J491" s="201"/>
      <c r="K491" s="201"/>
      <c r="L491" s="201"/>
      <c r="M491" s="201"/>
      <c r="N491" s="99" t="s">
        <v>37</v>
      </c>
      <c r="O491" s="101">
        <f>H492</f>
        <v>2</v>
      </c>
    </row>
    <row r="492" spans="2:15" ht="36" customHeight="1" x14ac:dyDescent="0.3">
      <c r="B492" s="192" t="s">
        <v>580</v>
      </c>
      <c r="C492" s="193"/>
      <c r="D492" s="193"/>
      <c r="E492" s="193"/>
      <c r="F492" s="193"/>
      <c r="G492" s="194"/>
      <c r="H492" s="110">
        <v>2</v>
      </c>
      <c r="I492" s="97"/>
      <c r="J492" s="97"/>
      <c r="K492" s="97"/>
      <c r="L492" s="97"/>
      <c r="M492" s="97"/>
      <c r="N492" s="100"/>
      <c r="O492" s="98"/>
    </row>
    <row r="493" spans="2:15" ht="36" customHeight="1" x14ac:dyDescent="0.3">
      <c r="B493" s="96"/>
      <c r="C493" s="97"/>
      <c r="D493" s="97"/>
      <c r="E493" s="97"/>
      <c r="F493" s="97"/>
      <c r="G493" s="97"/>
      <c r="H493" s="97"/>
      <c r="I493" s="97"/>
      <c r="J493" s="97"/>
      <c r="K493" s="97"/>
      <c r="L493" s="97"/>
      <c r="M493" s="97"/>
      <c r="N493" s="100"/>
      <c r="O493" s="98"/>
    </row>
    <row r="494" spans="2:15" ht="45" customHeight="1" x14ac:dyDescent="0.3">
      <c r="B494" s="90" t="s">
        <v>279</v>
      </c>
      <c r="C494" s="201" t="s">
        <v>429</v>
      </c>
      <c r="D494" s="201"/>
      <c r="E494" s="201"/>
      <c r="F494" s="201"/>
      <c r="G494" s="201"/>
      <c r="H494" s="201"/>
      <c r="I494" s="201"/>
      <c r="J494" s="201"/>
      <c r="K494" s="201"/>
      <c r="L494" s="201"/>
      <c r="M494" s="201"/>
      <c r="N494" s="99" t="s">
        <v>37</v>
      </c>
      <c r="O494" s="101">
        <f>H495</f>
        <v>1</v>
      </c>
    </row>
    <row r="495" spans="2:15" ht="36" customHeight="1" x14ac:dyDescent="0.3">
      <c r="B495" s="192" t="s">
        <v>580</v>
      </c>
      <c r="C495" s="193"/>
      <c r="D495" s="193"/>
      <c r="E495" s="193"/>
      <c r="F495" s="193"/>
      <c r="G495" s="194"/>
      <c r="H495" s="110">
        <v>1</v>
      </c>
      <c r="I495" s="97"/>
      <c r="J495" s="97"/>
      <c r="K495" s="97"/>
      <c r="L495" s="97"/>
      <c r="M495" s="97"/>
      <c r="N495" s="100"/>
      <c r="O495" s="98"/>
    </row>
    <row r="496" spans="2:15" ht="36" customHeight="1" x14ac:dyDescent="0.3">
      <c r="B496" s="96"/>
      <c r="C496" s="97"/>
      <c r="D496" s="97"/>
      <c r="E496" s="97"/>
      <c r="F496" s="97"/>
      <c r="G496" s="97"/>
      <c r="H496" s="97"/>
      <c r="I496" s="97"/>
      <c r="J496" s="97"/>
      <c r="K496" s="97"/>
      <c r="L496" s="97"/>
      <c r="M496" s="97"/>
      <c r="N496" s="100"/>
      <c r="O496" s="98"/>
    </row>
    <row r="497" spans="2:15" ht="45" customHeight="1" x14ac:dyDescent="0.3">
      <c r="B497" s="90" t="s">
        <v>280</v>
      </c>
      <c r="C497" s="201" t="s">
        <v>431</v>
      </c>
      <c r="D497" s="201"/>
      <c r="E497" s="201"/>
      <c r="F497" s="201"/>
      <c r="G497" s="201"/>
      <c r="H497" s="201"/>
      <c r="I497" s="201"/>
      <c r="J497" s="201"/>
      <c r="K497" s="201"/>
      <c r="L497" s="201"/>
      <c r="M497" s="201"/>
      <c r="N497" s="99" t="s">
        <v>22</v>
      </c>
      <c r="O497" s="101">
        <f>H498</f>
        <v>0.84</v>
      </c>
    </row>
    <row r="498" spans="2:15" ht="36" customHeight="1" x14ac:dyDescent="0.3">
      <c r="B498" s="192" t="s">
        <v>580</v>
      </c>
      <c r="C498" s="193"/>
      <c r="D498" s="193"/>
      <c r="E498" s="193"/>
      <c r="F498" s="193"/>
      <c r="G498" s="194"/>
      <c r="H498" s="110">
        <v>0.84</v>
      </c>
      <c r="I498" s="97"/>
      <c r="J498" s="97"/>
      <c r="K498" s="97"/>
      <c r="L498" s="97"/>
      <c r="M498" s="97"/>
      <c r="N498" s="100"/>
      <c r="O498" s="98"/>
    </row>
    <row r="499" spans="2:15" ht="36" customHeight="1" x14ac:dyDescent="0.3">
      <c r="B499" s="96"/>
      <c r="C499" s="97"/>
      <c r="D499" s="97"/>
      <c r="E499" s="97"/>
      <c r="F499" s="97"/>
      <c r="G499" s="97"/>
      <c r="H499" s="97"/>
      <c r="I499" s="97"/>
      <c r="J499" s="97"/>
      <c r="K499" s="97"/>
      <c r="L499" s="97"/>
      <c r="M499" s="97"/>
      <c r="N499" s="100"/>
      <c r="O499" s="98"/>
    </row>
    <row r="500" spans="2:15" ht="45" customHeight="1" x14ac:dyDescent="0.3">
      <c r="B500" s="90" t="s">
        <v>281</v>
      </c>
      <c r="C500" s="201" t="s">
        <v>433</v>
      </c>
      <c r="D500" s="201"/>
      <c r="E500" s="201"/>
      <c r="F500" s="201"/>
      <c r="G500" s="201"/>
      <c r="H500" s="201"/>
      <c r="I500" s="201"/>
      <c r="J500" s="201"/>
      <c r="K500" s="201"/>
      <c r="L500" s="201"/>
      <c r="M500" s="201"/>
      <c r="N500" s="99" t="s">
        <v>22</v>
      </c>
      <c r="O500" s="101">
        <f>H501</f>
        <v>1.52</v>
      </c>
    </row>
    <row r="501" spans="2:15" ht="36" customHeight="1" x14ac:dyDescent="0.3">
      <c r="B501" s="192" t="s">
        <v>580</v>
      </c>
      <c r="C501" s="193"/>
      <c r="D501" s="193"/>
      <c r="E501" s="193"/>
      <c r="F501" s="193"/>
      <c r="G501" s="194"/>
      <c r="H501" s="110">
        <v>1.52</v>
      </c>
      <c r="I501" s="97"/>
      <c r="J501" s="97"/>
      <c r="K501" s="97"/>
      <c r="L501" s="97"/>
      <c r="M501" s="97"/>
      <c r="N501" s="100"/>
      <c r="O501" s="98"/>
    </row>
    <row r="502" spans="2:15" ht="36" customHeight="1" x14ac:dyDescent="0.3">
      <c r="B502" s="96"/>
      <c r="C502" s="97"/>
      <c r="D502" s="97"/>
      <c r="E502" s="97"/>
      <c r="F502" s="97"/>
      <c r="G502" s="97"/>
      <c r="H502" s="97"/>
      <c r="I502" s="97"/>
      <c r="J502" s="97"/>
      <c r="K502" s="97"/>
      <c r="L502" s="97"/>
      <c r="M502" s="97"/>
      <c r="N502" s="100"/>
      <c r="O502" s="98"/>
    </row>
    <row r="503" spans="2:15" ht="45" customHeight="1" x14ac:dyDescent="0.3">
      <c r="B503" s="90" t="s">
        <v>282</v>
      </c>
      <c r="C503" s="201" t="s">
        <v>435</v>
      </c>
      <c r="D503" s="201"/>
      <c r="E503" s="201"/>
      <c r="F503" s="201"/>
      <c r="G503" s="201"/>
      <c r="H503" s="201"/>
      <c r="I503" s="201"/>
      <c r="J503" s="201"/>
      <c r="K503" s="201"/>
      <c r="L503" s="201"/>
      <c r="M503" s="201"/>
      <c r="N503" s="99" t="s">
        <v>22</v>
      </c>
      <c r="O503" s="101">
        <f>H504</f>
        <v>11.46</v>
      </c>
    </row>
    <row r="504" spans="2:15" ht="36" customHeight="1" x14ac:dyDescent="0.3">
      <c r="B504" s="192" t="s">
        <v>580</v>
      </c>
      <c r="C504" s="193"/>
      <c r="D504" s="193"/>
      <c r="E504" s="193"/>
      <c r="F504" s="193"/>
      <c r="G504" s="194"/>
      <c r="H504" s="110">
        <v>11.46</v>
      </c>
      <c r="I504" s="97"/>
      <c r="J504" s="97"/>
      <c r="K504" s="97"/>
      <c r="L504" s="97"/>
      <c r="M504" s="97"/>
      <c r="N504" s="100"/>
      <c r="O504" s="98"/>
    </row>
    <row r="505" spans="2:15" ht="36" customHeight="1" x14ac:dyDescent="0.3">
      <c r="B505" s="96"/>
      <c r="C505" s="97"/>
      <c r="D505" s="97"/>
      <c r="E505" s="97"/>
      <c r="F505" s="97"/>
      <c r="G505" s="97"/>
      <c r="H505" s="97"/>
      <c r="I505" s="97"/>
      <c r="J505" s="97"/>
      <c r="K505" s="97"/>
      <c r="L505" s="97"/>
      <c r="M505" s="97"/>
      <c r="N505" s="100"/>
      <c r="O505" s="98"/>
    </row>
    <row r="506" spans="2:15" ht="45" customHeight="1" x14ac:dyDescent="0.3">
      <c r="B506" s="90" t="s">
        <v>283</v>
      </c>
      <c r="C506" s="201" t="s">
        <v>437</v>
      </c>
      <c r="D506" s="201"/>
      <c r="E506" s="201"/>
      <c r="F506" s="201"/>
      <c r="G506" s="201"/>
      <c r="H506" s="201"/>
      <c r="I506" s="201"/>
      <c r="J506" s="201"/>
      <c r="K506" s="201"/>
      <c r="L506" s="201"/>
      <c r="M506" s="201"/>
      <c r="N506" s="99" t="s">
        <v>22</v>
      </c>
      <c r="O506" s="101">
        <f>H507</f>
        <v>5.92</v>
      </c>
    </row>
    <row r="507" spans="2:15" ht="36" customHeight="1" x14ac:dyDescent="0.3">
      <c r="B507" s="192" t="s">
        <v>580</v>
      </c>
      <c r="C507" s="193"/>
      <c r="D507" s="193"/>
      <c r="E507" s="193"/>
      <c r="F507" s="193"/>
      <c r="G507" s="194"/>
      <c r="H507" s="110">
        <v>5.92</v>
      </c>
      <c r="I507" s="97"/>
      <c r="J507" s="97"/>
      <c r="K507" s="97"/>
      <c r="L507" s="97"/>
      <c r="M507" s="97"/>
      <c r="N507" s="100"/>
      <c r="O507" s="98"/>
    </row>
    <row r="508" spans="2:15" ht="36" customHeight="1" x14ac:dyDescent="0.3">
      <c r="B508" s="96"/>
      <c r="C508" s="97"/>
      <c r="D508" s="97"/>
      <c r="E508" s="97"/>
      <c r="F508" s="97"/>
      <c r="G508" s="97"/>
      <c r="H508" s="97"/>
      <c r="I508" s="97"/>
      <c r="J508" s="97"/>
      <c r="K508" s="97"/>
      <c r="L508" s="97"/>
      <c r="M508" s="97"/>
      <c r="N508" s="100"/>
      <c r="O508" s="98"/>
    </row>
    <row r="509" spans="2:15" ht="45" customHeight="1" x14ac:dyDescent="0.3">
      <c r="B509" s="90" t="s">
        <v>284</v>
      </c>
      <c r="C509" s="201" t="s">
        <v>439</v>
      </c>
      <c r="D509" s="201"/>
      <c r="E509" s="201"/>
      <c r="F509" s="201"/>
      <c r="G509" s="201"/>
      <c r="H509" s="201"/>
      <c r="I509" s="201"/>
      <c r="J509" s="201"/>
      <c r="K509" s="201"/>
      <c r="L509" s="201"/>
      <c r="M509" s="201"/>
      <c r="N509" s="99" t="s">
        <v>37</v>
      </c>
      <c r="O509" s="101">
        <f>H510</f>
        <v>2</v>
      </c>
    </row>
    <row r="510" spans="2:15" ht="36" customHeight="1" x14ac:dyDescent="0.3">
      <c r="B510" s="192" t="s">
        <v>580</v>
      </c>
      <c r="C510" s="193"/>
      <c r="D510" s="193"/>
      <c r="E510" s="193"/>
      <c r="F510" s="193"/>
      <c r="G510" s="194"/>
      <c r="H510" s="110">
        <v>2</v>
      </c>
      <c r="I510" s="97"/>
      <c r="J510" s="97"/>
      <c r="K510" s="97"/>
      <c r="L510" s="97"/>
      <c r="M510" s="97"/>
      <c r="N510" s="100"/>
      <c r="O510" s="98"/>
    </row>
    <row r="511" spans="2:15" ht="36" customHeight="1" x14ac:dyDescent="0.3">
      <c r="B511" s="96"/>
      <c r="C511" s="97"/>
      <c r="D511" s="97"/>
      <c r="E511" s="97"/>
      <c r="F511" s="97"/>
      <c r="G511" s="97"/>
      <c r="H511" s="97"/>
      <c r="I511" s="97"/>
      <c r="J511" s="97"/>
      <c r="K511" s="97"/>
      <c r="L511" s="97"/>
      <c r="M511" s="97"/>
      <c r="N511" s="100"/>
      <c r="O511" s="98"/>
    </row>
    <row r="512" spans="2:15" ht="45" customHeight="1" x14ac:dyDescent="0.3">
      <c r="B512" s="90" t="s">
        <v>285</v>
      </c>
      <c r="C512" s="201" t="s">
        <v>448</v>
      </c>
      <c r="D512" s="201"/>
      <c r="E512" s="201"/>
      <c r="F512" s="201"/>
      <c r="G512" s="201"/>
      <c r="H512" s="201"/>
      <c r="I512" s="201"/>
      <c r="J512" s="201"/>
      <c r="K512" s="201"/>
      <c r="L512" s="201"/>
      <c r="M512" s="201"/>
      <c r="N512" s="99" t="s">
        <v>37</v>
      </c>
      <c r="O512" s="101">
        <f>H513</f>
        <v>2</v>
      </c>
    </row>
    <row r="513" spans="2:15" ht="36" customHeight="1" x14ac:dyDescent="0.3">
      <c r="B513" s="192" t="s">
        <v>580</v>
      </c>
      <c r="C513" s="193"/>
      <c r="D513" s="193"/>
      <c r="E513" s="193"/>
      <c r="F513" s="193"/>
      <c r="G513" s="194"/>
      <c r="H513" s="110">
        <v>2</v>
      </c>
      <c r="I513" s="97"/>
      <c r="J513" s="97"/>
      <c r="K513" s="97"/>
      <c r="L513" s="97"/>
      <c r="M513" s="97"/>
      <c r="N513" s="100"/>
      <c r="O513" s="98"/>
    </row>
    <row r="514" spans="2:15" ht="36" customHeight="1" x14ac:dyDescent="0.3">
      <c r="B514" s="96"/>
      <c r="C514" s="97"/>
      <c r="D514" s="97"/>
      <c r="E514" s="97"/>
      <c r="F514" s="97"/>
      <c r="G514" s="97"/>
      <c r="H514" s="97"/>
      <c r="I514" s="97"/>
      <c r="J514" s="97"/>
      <c r="K514" s="97"/>
      <c r="L514" s="97"/>
      <c r="M514" s="97"/>
      <c r="N514" s="100"/>
      <c r="O514" s="98"/>
    </row>
    <row r="515" spans="2:15" ht="45" customHeight="1" x14ac:dyDescent="0.3">
      <c r="B515" s="90" t="s">
        <v>286</v>
      </c>
      <c r="C515" s="201" t="s">
        <v>440</v>
      </c>
      <c r="D515" s="201"/>
      <c r="E515" s="201"/>
      <c r="F515" s="201"/>
      <c r="G515" s="201"/>
      <c r="H515" s="201"/>
      <c r="I515" s="201"/>
      <c r="J515" s="201"/>
      <c r="K515" s="201"/>
      <c r="L515" s="201"/>
      <c r="M515" s="201"/>
      <c r="N515" s="99" t="s">
        <v>37</v>
      </c>
      <c r="O515" s="101">
        <f>H516</f>
        <v>2</v>
      </c>
    </row>
    <row r="516" spans="2:15" ht="36" customHeight="1" x14ac:dyDescent="0.3">
      <c r="B516" s="192" t="s">
        <v>580</v>
      </c>
      <c r="C516" s="193"/>
      <c r="D516" s="193"/>
      <c r="E516" s="193"/>
      <c r="F516" s="193"/>
      <c r="G516" s="194"/>
      <c r="H516" s="110">
        <v>2</v>
      </c>
      <c r="I516" s="97"/>
      <c r="J516" s="97"/>
      <c r="K516" s="97"/>
      <c r="L516" s="97"/>
      <c r="M516" s="97"/>
      <c r="N516" s="100"/>
      <c r="O516" s="98"/>
    </row>
    <row r="517" spans="2:15" ht="36" customHeight="1" x14ac:dyDescent="0.3">
      <c r="B517" s="96"/>
      <c r="C517" s="97"/>
      <c r="D517" s="97"/>
      <c r="E517" s="97"/>
      <c r="F517" s="97"/>
      <c r="G517" s="97"/>
      <c r="H517" s="97"/>
      <c r="I517" s="97"/>
      <c r="J517" s="97"/>
      <c r="K517" s="97"/>
      <c r="L517" s="97"/>
      <c r="M517" s="97"/>
      <c r="N517" s="100"/>
      <c r="O517" s="98"/>
    </row>
    <row r="518" spans="2:15" ht="45" customHeight="1" x14ac:dyDescent="0.3">
      <c r="B518" s="89" t="s">
        <v>213</v>
      </c>
      <c r="C518" s="202" t="s">
        <v>135</v>
      </c>
      <c r="D518" s="202"/>
      <c r="E518" s="202"/>
      <c r="F518" s="202"/>
      <c r="G518" s="202"/>
      <c r="H518" s="202"/>
      <c r="I518" s="202"/>
      <c r="J518" s="202"/>
      <c r="K518" s="202"/>
      <c r="L518" s="202"/>
      <c r="M518" s="202"/>
      <c r="N518" s="202"/>
      <c r="O518" s="203"/>
    </row>
    <row r="519" spans="2:15" ht="45" customHeight="1" x14ac:dyDescent="0.3">
      <c r="B519" s="90" t="s">
        <v>214</v>
      </c>
      <c r="C519" s="201" t="s">
        <v>190</v>
      </c>
      <c r="D519" s="201"/>
      <c r="E519" s="201"/>
      <c r="F519" s="201"/>
      <c r="G519" s="201"/>
      <c r="H519" s="201"/>
      <c r="I519" s="201"/>
      <c r="J519" s="201"/>
      <c r="K519" s="201"/>
      <c r="L519" s="201"/>
      <c r="M519" s="201"/>
      <c r="N519" s="99" t="s">
        <v>18</v>
      </c>
      <c r="O519" s="101">
        <f>I520</f>
        <v>10</v>
      </c>
    </row>
    <row r="520" spans="2:15" ht="36" customHeight="1" x14ac:dyDescent="0.3">
      <c r="B520" s="192" t="s">
        <v>582</v>
      </c>
      <c r="C520" s="193"/>
      <c r="D520" s="193"/>
      <c r="E520" s="193"/>
      <c r="F520" s="193"/>
      <c r="G520" s="193"/>
      <c r="H520" s="194"/>
      <c r="I520" s="84">
        <v>10</v>
      </c>
      <c r="J520" s="97"/>
      <c r="K520" s="97"/>
      <c r="L520" s="97"/>
      <c r="M520" s="97"/>
      <c r="N520" s="100"/>
      <c r="O520" s="98"/>
    </row>
    <row r="521" spans="2:15" ht="36" customHeight="1" x14ac:dyDescent="0.3">
      <c r="B521" s="96"/>
      <c r="C521" s="97"/>
      <c r="D521" s="97"/>
      <c r="E521" s="97"/>
      <c r="F521" s="97"/>
      <c r="G521" s="97"/>
      <c r="H521" s="97"/>
      <c r="I521" s="97"/>
      <c r="J521" s="97"/>
      <c r="K521" s="97"/>
      <c r="L521" s="97"/>
      <c r="M521" s="97"/>
      <c r="N521" s="100"/>
      <c r="O521" s="98"/>
    </row>
    <row r="522" spans="2:15" ht="45" customHeight="1" x14ac:dyDescent="0.3">
      <c r="B522" s="90" t="s">
        <v>215</v>
      </c>
      <c r="C522" s="201" t="s">
        <v>449</v>
      </c>
      <c r="D522" s="201"/>
      <c r="E522" s="201"/>
      <c r="F522" s="201"/>
      <c r="G522" s="201"/>
      <c r="H522" s="201"/>
      <c r="I522" s="201"/>
      <c r="J522" s="201"/>
      <c r="K522" s="201"/>
      <c r="L522" s="201"/>
      <c r="M522" s="201"/>
      <c r="N522" s="99" t="s">
        <v>18</v>
      </c>
      <c r="O522" s="101">
        <f>I523</f>
        <v>10</v>
      </c>
    </row>
    <row r="523" spans="2:15" ht="36" customHeight="1" x14ac:dyDescent="0.3">
      <c r="B523" s="192" t="s">
        <v>582</v>
      </c>
      <c r="C523" s="193"/>
      <c r="D523" s="193"/>
      <c r="E523" s="193"/>
      <c r="F523" s="193"/>
      <c r="G523" s="193"/>
      <c r="H523" s="194"/>
      <c r="I523" s="84">
        <v>10</v>
      </c>
      <c r="J523" s="97"/>
      <c r="K523" s="97"/>
      <c r="L523" s="97"/>
      <c r="M523" s="97"/>
      <c r="N523" s="100"/>
      <c r="O523" s="98"/>
    </row>
    <row r="524" spans="2:15" ht="36" customHeight="1" x14ac:dyDescent="0.3">
      <c r="B524" s="96"/>
      <c r="C524" s="97"/>
      <c r="D524" s="97"/>
      <c r="E524" s="97"/>
      <c r="F524" s="97"/>
      <c r="G524" s="97"/>
      <c r="H524" s="97"/>
      <c r="I524" s="97"/>
      <c r="J524" s="97"/>
      <c r="K524" s="97"/>
      <c r="L524" s="97"/>
      <c r="M524" s="97"/>
      <c r="N524" s="100"/>
      <c r="O524" s="98"/>
    </row>
    <row r="525" spans="2:15" ht="45" customHeight="1" x14ac:dyDescent="0.3">
      <c r="B525" s="90" t="s">
        <v>216</v>
      </c>
      <c r="C525" s="201" t="s">
        <v>74</v>
      </c>
      <c r="D525" s="201"/>
      <c r="E525" s="201"/>
      <c r="F525" s="201"/>
      <c r="G525" s="201"/>
      <c r="H525" s="201"/>
      <c r="I525" s="201"/>
      <c r="J525" s="201"/>
      <c r="K525" s="201"/>
      <c r="L525" s="201"/>
      <c r="M525" s="201"/>
      <c r="N525" s="99" t="s">
        <v>20</v>
      </c>
      <c r="O525" s="101">
        <f>G526</f>
        <v>38</v>
      </c>
    </row>
    <row r="526" spans="2:15" ht="36" customHeight="1" x14ac:dyDescent="0.3">
      <c r="B526" s="192" t="s">
        <v>581</v>
      </c>
      <c r="C526" s="193"/>
      <c r="D526" s="193"/>
      <c r="E526" s="193"/>
      <c r="F526" s="194"/>
      <c r="G526" s="114">
        <f>F243</f>
        <v>38</v>
      </c>
      <c r="H526" s="97"/>
      <c r="I526" s="97"/>
      <c r="J526" s="97"/>
      <c r="K526" s="97"/>
      <c r="L526" s="97"/>
      <c r="M526" s="97"/>
      <c r="N526" s="100"/>
      <c r="O526" s="98"/>
    </row>
    <row r="527" spans="2:15" ht="36" customHeight="1" x14ac:dyDescent="0.3">
      <c r="B527" s="96"/>
      <c r="C527" s="97"/>
      <c r="D527" s="97"/>
      <c r="E527" s="97"/>
      <c r="F527" s="97"/>
      <c r="G527" s="97"/>
      <c r="H527" s="97"/>
      <c r="I527" s="97"/>
      <c r="J527" s="97"/>
      <c r="K527" s="97"/>
      <c r="L527" s="97"/>
      <c r="M527" s="97"/>
      <c r="N527" s="100"/>
      <c r="O527" s="98"/>
    </row>
    <row r="528" spans="2:15" ht="25.2" customHeight="1" x14ac:dyDescent="0.3">
      <c r="B528" s="224"/>
      <c r="C528" s="225"/>
      <c r="D528" s="225"/>
      <c r="E528" s="225"/>
      <c r="F528" s="225"/>
      <c r="G528" s="225"/>
      <c r="H528" s="225"/>
      <c r="I528" s="225"/>
      <c r="J528" s="225"/>
      <c r="K528" s="225"/>
      <c r="L528" s="225"/>
      <c r="M528" s="225"/>
      <c r="N528" s="225"/>
      <c r="O528" s="226"/>
    </row>
    <row r="529" spans="2:15" ht="126.6" customHeight="1" thickBot="1" x14ac:dyDescent="0.35">
      <c r="B529" s="230" t="s">
        <v>65</v>
      </c>
      <c r="C529" s="231"/>
      <c r="D529" s="231"/>
      <c r="E529" s="231"/>
      <c r="F529" s="231"/>
      <c r="G529" s="231"/>
      <c r="H529" s="231"/>
      <c r="I529" s="231"/>
      <c r="J529" s="231"/>
      <c r="K529" s="231"/>
      <c r="L529" s="231"/>
      <c r="M529" s="231"/>
      <c r="N529" s="231"/>
      <c r="O529" s="232"/>
    </row>
    <row r="530" spans="2:15" ht="25.8" customHeight="1" x14ac:dyDescent="0.3"/>
    <row r="531" spans="2:15" ht="25.8" customHeight="1" x14ac:dyDescent="0.3"/>
    <row r="532" spans="2:15" ht="25.8" customHeight="1" x14ac:dyDescent="0.3"/>
    <row r="533" spans="2:15" ht="25.8" customHeight="1" x14ac:dyDescent="0.3"/>
    <row r="534" spans="2:15" ht="25.8" customHeight="1" x14ac:dyDescent="0.3"/>
    <row r="535" spans="2:15" ht="25.8" customHeight="1" x14ac:dyDescent="0.3"/>
    <row r="536" spans="2:15" ht="25.8" customHeight="1" x14ac:dyDescent="0.3"/>
    <row r="537" spans="2:15" ht="25.8" customHeight="1" x14ac:dyDescent="0.3"/>
    <row r="538" spans="2:15" ht="25.8" customHeight="1" x14ac:dyDescent="0.3"/>
    <row r="539" spans="2:15" ht="25.8" customHeight="1" x14ac:dyDescent="0.3"/>
    <row r="540" spans="2:15" ht="25.8" customHeight="1" x14ac:dyDescent="0.3"/>
    <row r="541" spans="2:15" ht="25.8" customHeight="1" x14ac:dyDescent="0.3"/>
    <row r="542" spans="2:15" ht="25.8" customHeight="1" x14ac:dyDescent="0.3"/>
    <row r="543" spans="2:15" ht="25.8" customHeight="1" x14ac:dyDescent="0.3"/>
    <row r="544" spans="2:15" ht="25.8" customHeight="1" x14ac:dyDescent="0.3"/>
    <row r="545" ht="25.8" customHeight="1" x14ac:dyDescent="0.3"/>
    <row r="546" ht="25.8" customHeight="1" x14ac:dyDescent="0.3"/>
    <row r="547" ht="25.8" customHeight="1" x14ac:dyDescent="0.3"/>
    <row r="548" ht="25.8" customHeight="1" x14ac:dyDescent="0.3"/>
    <row r="549" ht="25.8" customHeight="1" x14ac:dyDescent="0.3"/>
    <row r="550" ht="25.8" customHeight="1" x14ac:dyDescent="0.3"/>
    <row r="551" ht="25.8" customHeight="1" x14ac:dyDescent="0.3"/>
    <row r="552" ht="25.8" customHeight="1" x14ac:dyDescent="0.3"/>
  </sheetData>
  <mergeCells count="866">
    <mergeCell ref="B513:G513"/>
    <mergeCell ref="B516:G516"/>
    <mergeCell ref="B526:F526"/>
    <mergeCell ref="B520:H520"/>
    <mergeCell ref="B523:H523"/>
    <mergeCell ref="B489:G489"/>
    <mergeCell ref="B492:G492"/>
    <mergeCell ref="B495:G495"/>
    <mergeCell ref="B498:G498"/>
    <mergeCell ref="B501:G501"/>
    <mergeCell ref="B504:G504"/>
    <mergeCell ref="B507:G507"/>
    <mergeCell ref="B510:G510"/>
    <mergeCell ref="C519:M519"/>
    <mergeCell ref="C522:M522"/>
    <mergeCell ref="C512:M512"/>
    <mergeCell ref="C500:M500"/>
    <mergeCell ref="C515:M515"/>
    <mergeCell ref="C509:M509"/>
    <mergeCell ref="C506:M506"/>
    <mergeCell ref="C503:M503"/>
    <mergeCell ref="C518:O518"/>
    <mergeCell ref="C525:M525"/>
    <mergeCell ref="B434:G434"/>
    <mergeCell ref="B437:G437"/>
    <mergeCell ref="B440:G440"/>
    <mergeCell ref="B443:G443"/>
    <mergeCell ref="B446:G446"/>
    <mergeCell ref="B449:G449"/>
    <mergeCell ref="B452:G452"/>
    <mergeCell ref="B455:G455"/>
    <mergeCell ref="B458:G458"/>
    <mergeCell ref="B406:G406"/>
    <mergeCell ref="B409:G409"/>
    <mergeCell ref="B412:G412"/>
    <mergeCell ref="B415:G415"/>
    <mergeCell ref="B418:G418"/>
    <mergeCell ref="B421:G421"/>
    <mergeCell ref="B424:G424"/>
    <mergeCell ref="B428:G428"/>
    <mergeCell ref="B431:G431"/>
    <mergeCell ref="B379:G379"/>
    <mergeCell ref="B382:G382"/>
    <mergeCell ref="B385:G385"/>
    <mergeCell ref="B388:G388"/>
    <mergeCell ref="B391:G391"/>
    <mergeCell ref="B394:G394"/>
    <mergeCell ref="B397:G397"/>
    <mergeCell ref="B400:G400"/>
    <mergeCell ref="B403:G403"/>
    <mergeCell ref="B368:F368"/>
    <mergeCell ref="B369:F369"/>
    <mergeCell ref="B370:F370"/>
    <mergeCell ref="H368:L368"/>
    <mergeCell ref="H369:L369"/>
    <mergeCell ref="H370:L370"/>
    <mergeCell ref="B376:G376"/>
    <mergeCell ref="B372:F372"/>
    <mergeCell ref="B373:F373"/>
    <mergeCell ref="B374:F374"/>
    <mergeCell ref="B351:F351"/>
    <mergeCell ref="B360:F360"/>
    <mergeCell ref="B363:F363"/>
    <mergeCell ref="B364:F364"/>
    <mergeCell ref="B365:F365"/>
    <mergeCell ref="B335:F335"/>
    <mergeCell ref="B336:F336"/>
    <mergeCell ref="B337:F337"/>
    <mergeCell ref="B338:F338"/>
    <mergeCell ref="B340:F340"/>
    <mergeCell ref="B341:F341"/>
    <mergeCell ref="B342:F342"/>
    <mergeCell ref="B354:F354"/>
    <mergeCell ref="B357:F357"/>
    <mergeCell ref="B319:E319"/>
    <mergeCell ref="B322:E322"/>
    <mergeCell ref="B323:E323"/>
    <mergeCell ref="B326:E326"/>
    <mergeCell ref="B327:E327"/>
    <mergeCell ref="B330:E330"/>
    <mergeCell ref="B331:E331"/>
    <mergeCell ref="B348:F348"/>
    <mergeCell ref="B345:E345"/>
    <mergeCell ref="C329:M329"/>
    <mergeCell ref="C325:M325"/>
    <mergeCell ref="L310:M310"/>
    <mergeCell ref="J310:K310"/>
    <mergeCell ref="B314:E314"/>
    <mergeCell ref="I314:J314"/>
    <mergeCell ref="I315:J315"/>
    <mergeCell ref="B315:E315"/>
    <mergeCell ref="B318:E318"/>
    <mergeCell ref="J305:K305"/>
    <mergeCell ref="L305:M305"/>
    <mergeCell ref="B307:F307"/>
    <mergeCell ref="G307:H307"/>
    <mergeCell ref="L307:M307"/>
    <mergeCell ref="B308:F308"/>
    <mergeCell ref="G308:H308"/>
    <mergeCell ref="L308:M308"/>
    <mergeCell ref="B309:F309"/>
    <mergeCell ref="G309:H309"/>
    <mergeCell ref="L309:M309"/>
    <mergeCell ref="B302:F302"/>
    <mergeCell ref="G302:H302"/>
    <mergeCell ref="L302:M302"/>
    <mergeCell ref="B303:F303"/>
    <mergeCell ref="G303:H303"/>
    <mergeCell ref="L303:M303"/>
    <mergeCell ref="B304:F304"/>
    <mergeCell ref="G304:H304"/>
    <mergeCell ref="L304:M304"/>
    <mergeCell ref="B297:F297"/>
    <mergeCell ref="G297:H297"/>
    <mergeCell ref="L297:M297"/>
    <mergeCell ref="L298:M298"/>
    <mergeCell ref="L299:M299"/>
    <mergeCell ref="L300:M300"/>
    <mergeCell ref="B298:F298"/>
    <mergeCell ref="B299:F299"/>
    <mergeCell ref="G298:H298"/>
    <mergeCell ref="G299:H299"/>
    <mergeCell ref="J300:K300"/>
    <mergeCell ref="K289:L289"/>
    <mergeCell ref="K290:L290"/>
    <mergeCell ref="K291:L291"/>
    <mergeCell ref="K292:L292"/>
    <mergeCell ref="M289:N289"/>
    <mergeCell ref="K293:L293"/>
    <mergeCell ref="M293:N293"/>
    <mergeCell ref="M290:N290"/>
    <mergeCell ref="M291:N291"/>
    <mergeCell ref="M292:N292"/>
    <mergeCell ref="B290:D290"/>
    <mergeCell ref="I290:J290"/>
    <mergeCell ref="E289:H289"/>
    <mergeCell ref="E290:H290"/>
    <mergeCell ref="B291:D291"/>
    <mergeCell ref="B292:D292"/>
    <mergeCell ref="E291:H291"/>
    <mergeCell ref="E292:H292"/>
    <mergeCell ref="I291:J291"/>
    <mergeCell ref="I292:J292"/>
    <mergeCell ref="G276:H276"/>
    <mergeCell ref="I276:J276"/>
    <mergeCell ref="I277:J277"/>
    <mergeCell ref="E277:H277"/>
    <mergeCell ref="B280:E280"/>
    <mergeCell ref="B283:G283"/>
    <mergeCell ref="B286:F286"/>
    <mergeCell ref="B289:D289"/>
    <mergeCell ref="I289:J289"/>
    <mergeCell ref="G271:H271"/>
    <mergeCell ref="G272:H272"/>
    <mergeCell ref="I271:J271"/>
    <mergeCell ref="I272:J272"/>
    <mergeCell ref="G273:H273"/>
    <mergeCell ref="I273:J273"/>
    <mergeCell ref="G274:H274"/>
    <mergeCell ref="I274:J274"/>
    <mergeCell ref="G275:H275"/>
    <mergeCell ref="I275:J275"/>
    <mergeCell ref="B272:D272"/>
    <mergeCell ref="E272:F272"/>
    <mergeCell ref="B273:D273"/>
    <mergeCell ref="E273:F273"/>
    <mergeCell ref="B274:D274"/>
    <mergeCell ref="E274:F274"/>
    <mergeCell ref="B275:D275"/>
    <mergeCell ref="E275:F275"/>
    <mergeCell ref="B276:D276"/>
    <mergeCell ref="E276:F276"/>
    <mergeCell ref="B265:D265"/>
    <mergeCell ref="E265:F265"/>
    <mergeCell ref="B266:D266"/>
    <mergeCell ref="E266:F266"/>
    <mergeCell ref="B267:D267"/>
    <mergeCell ref="E267:F267"/>
    <mergeCell ref="B268:D268"/>
    <mergeCell ref="E268:F268"/>
    <mergeCell ref="B271:D271"/>
    <mergeCell ref="E271:F271"/>
    <mergeCell ref="B255:D255"/>
    <mergeCell ref="E255:F255"/>
    <mergeCell ref="G255:H255"/>
    <mergeCell ref="B258:E258"/>
    <mergeCell ref="B262:D262"/>
    <mergeCell ref="E262:F262"/>
    <mergeCell ref="B263:D263"/>
    <mergeCell ref="E263:F263"/>
    <mergeCell ref="B264:D264"/>
    <mergeCell ref="E264:F264"/>
    <mergeCell ref="B243:E243"/>
    <mergeCell ref="B246:G246"/>
    <mergeCell ref="B249:E249"/>
    <mergeCell ref="B250:E250"/>
    <mergeCell ref="B251:E251"/>
    <mergeCell ref="F252:G252"/>
    <mergeCell ref="B254:D254"/>
    <mergeCell ref="E254:F254"/>
    <mergeCell ref="G254:H254"/>
    <mergeCell ref="J231:L231"/>
    <mergeCell ref="M231:N231"/>
    <mergeCell ref="B234:F234"/>
    <mergeCell ref="B222:E222"/>
    <mergeCell ref="B223:E223"/>
    <mergeCell ref="B224:E224"/>
    <mergeCell ref="B238:F238"/>
    <mergeCell ref="B239:F239"/>
    <mergeCell ref="B240:F240"/>
    <mergeCell ref="B229:D229"/>
    <mergeCell ref="E229:G229"/>
    <mergeCell ref="K229:L229"/>
    <mergeCell ref="M229:N229"/>
    <mergeCell ref="M230:N230"/>
    <mergeCell ref="B228:D228"/>
    <mergeCell ref="E228:G228"/>
    <mergeCell ref="K228:L228"/>
    <mergeCell ref="M228:N228"/>
    <mergeCell ref="B230:D230"/>
    <mergeCell ref="E230:G230"/>
    <mergeCell ref="K230:L230"/>
    <mergeCell ref="B227:D227"/>
    <mergeCell ref="E227:G227"/>
    <mergeCell ref="K227:L227"/>
    <mergeCell ref="M227:N227"/>
    <mergeCell ref="J219:L219"/>
    <mergeCell ref="M219:N219"/>
    <mergeCell ref="E217:G217"/>
    <mergeCell ref="K217:L217"/>
    <mergeCell ref="M217:N217"/>
    <mergeCell ref="B217:D217"/>
    <mergeCell ref="E218:G218"/>
    <mergeCell ref="K218:L218"/>
    <mergeCell ref="M218:N218"/>
    <mergeCell ref="B218:D218"/>
    <mergeCell ref="C226:M226"/>
    <mergeCell ref="B214:D214"/>
    <mergeCell ref="E214:G214"/>
    <mergeCell ref="K214:L214"/>
    <mergeCell ref="M214:N214"/>
    <mergeCell ref="B215:D215"/>
    <mergeCell ref="E215:G215"/>
    <mergeCell ref="K215:L215"/>
    <mergeCell ref="M215:N215"/>
    <mergeCell ref="B216:D216"/>
    <mergeCell ref="E216:G216"/>
    <mergeCell ref="K216:L216"/>
    <mergeCell ref="M216:N216"/>
    <mergeCell ref="B211:D211"/>
    <mergeCell ref="E211:G211"/>
    <mergeCell ref="K211:L211"/>
    <mergeCell ref="M211:N211"/>
    <mergeCell ref="B212:D212"/>
    <mergeCell ref="E212:G212"/>
    <mergeCell ref="K212:L212"/>
    <mergeCell ref="M212:N212"/>
    <mergeCell ref="B213:D213"/>
    <mergeCell ref="E213:G213"/>
    <mergeCell ref="K213:L213"/>
    <mergeCell ref="M213:N213"/>
    <mergeCell ref="M69:N69"/>
    <mergeCell ref="M70:N70"/>
    <mergeCell ref="M71:N71"/>
    <mergeCell ref="M72:N72"/>
    <mergeCell ref="M73:N73"/>
    <mergeCell ref="B210:D210"/>
    <mergeCell ref="E210:G210"/>
    <mergeCell ref="K210:L210"/>
    <mergeCell ref="M210:N210"/>
    <mergeCell ref="B206:D206"/>
    <mergeCell ref="E206:G206"/>
    <mergeCell ref="K206:L206"/>
    <mergeCell ref="M206:N206"/>
    <mergeCell ref="J207:L207"/>
    <mergeCell ref="M207:N207"/>
    <mergeCell ref="M194:N194"/>
    <mergeCell ref="M195:N195"/>
    <mergeCell ref="M196:N196"/>
    <mergeCell ref="M197:N197"/>
    <mergeCell ref="M198:N198"/>
    <mergeCell ref="M200:N200"/>
    <mergeCell ref="E190:G190"/>
    <mergeCell ref="B194:D194"/>
    <mergeCell ref="E194:G194"/>
    <mergeCell ref="K194:L194"/>
    <mergeCell ref="B203:D203"/>
    <mergeCell ref="E203:G203"/>
    <mergeCell ref="K203:L203"/>
    <mergeCell ref="M203:N203"/>
    <mergeCell ref="B204:D204"/>
    <mergeCell ref="E204:G204"/>
    <mergeCell ref="K204:L204"/>
    <mergeCell ref="M204:N204"/>
    <mergeCell ref="K198:L198"/>
    <mergeCell ref="B205:D205"/>
    <mergeCell ref="E205:G205"/>
    <mergeCell ref="K205:L205"/>
    <mergeCell ref="M205:N205"/>
    <mergeCell ref="M201:N201"/>
    <mergeCell ref="K201:L201"/>
    <mergeCell ref="B195:D195"/>
    <mergeCell ref="E195:G195"/>
    <mergeCell ref="B196:D196"/>
    <mergeCell ref="E196:G196"/>
    <mergeCell ref="B197:D197"/>
    <mergeCell ref="E197:G197"/>
    <mergeCell ref="B198:D198"/>
    <mergeCell ref="E198:G198"/>
    <mergeCell ref="B200:D200"/>
    <mergeCell ref="E200:G200"/>
    <mergeCell ref="B199:D199"/>
    <mergeCell ref="E199:G199"/>
    <mergeCell ref="K199:L199"/>
    <mergeCell ref="M199:N199"/>
    <mergeCell ref="J200:L200"/>
    <mergeCell ref="K195:L195"/>
    <mergeCell ref="K196:L196"/>
    <mergeCell ref="K197:L197"/>
    <mergeCell ref="E183:F183"/>
    <mergeCell ref="B186:D186"/>
    <mergeCell ref="E186:F186"/>
    <mergeCell ref="B187:D187"/>
    <mergeCell ref="E187:F187"/>
    <mergeCell ref="B188:D188"/>
    <mergeCell ref="E188:F188"/>
    <mergeCell ref="B189:D189"/>
    <mergeCell ref="E189:F189"/>
    <mergeCell ref="B183:D183"/>
    <mergeCell ref="G176:I176"/>
    <mergeCell ref="J176:K176"/>
    <mergeCell ref="B179:D179"/>
    <mergeCell ref="E179:F179"/>
    <mergeCell ref="B180:D180"/>
    <mergeCell ref="E180:F180"/>
    <mergeCell ref="B181:D181"/>
    <mergeCell ref="E181:F181"/>
    <mergeCell ref="B182:D182"/>
    <mergeCell ref="E182:F182"/>
    <mergeCell ref="B174:D174"/>
    <mergeCell ref="E174:F174"/>
    <mergeCell ref="G174:H174"/>
    <mergeCell ref="J174:K174"/>
    <mergeCell ref="B175:D175"/>
    <mergeCell ref="E175:F175"/>
    <mergeCell ref="G175:H175"/>
    <mergeCell ref="J175:K175"/>
    <mergeCell ref="B173:D173"/>
    <mergeCell ref="E173:F173"/>
    <mergeCell ref="G173:H173"/>
    <mergeCell ref="J173:K173"/>
    <mergeCell ref="J167:K167"/>
    <mergeCell ref="J161:K161"/>
    <mergeCell ref="J162:K162"/>
    <mergeCell ref="J163:K163"/>
    <mergeCell ref="G164:I164"/>
    <mergeCell ref="J164:K164"/>
    <mergeCell ref="G170:I170"/>
    <mergeCell ref="J170:K170"/>
    <mergeCell ref="B168:D168"/>
    <mergeCell ref="E168:F168"/>
    <mergeCell ref="G168:H168"/>
    <mergeCell ref="J168:K168"/>
    <mergeCell ref="B169:D169"/>
    <mergeCell ref="E169:F169"/>
    <mergeCell ref="G169:H169"/>
    <mergeCell ref="J169:K169"/>
    <mergeCell ref="G161:H161"/>
    <mergeCell ref="B162:D162"/>
    <mergeCell ref="E162:F162"/>
    <mergeCell ref="G162:H162"/>
    <mergeCell ref="B163:D163"/>
    <mergeCell ref="E163:F163"/>
    <mergeCell ref="G163:H163"/>
    <mergeCell ref="B167:D167"/>
    <mergeCell ref="E167:F167"/>
    <mergeCell ref="G167:H167"/>
    <mergeCell ref="B144:E144"/>
    <mergeCell ref="B147:F147"/>
    <mergeCell ref="B150:F150"/>
    <mergeCell ref="B153:F153"/>
    <mergeCell ref="B156:F156"/>
    <mergeCell ref="B157:F157"/>
    <mergeCell ref="B158:F158"/>
    <mergeCell ref="B161:D161"/>
    <mergeCell ref="E161:F161"/>
    <mergeCell ref="N136:O136"/>
    <mergeCell ref="N137:O137"/>
    <mergeCell ref="N138:O138"/>
    <mergeCell ref="N129:O130"/>
    <mergeCell ref="K139:M139"/>
    <mergeCell ref="N139:O139"/>
    <mergeCell ref="B141:E141"/>
    <mergeCell ref="B142:E142"/>
    <mergeCell ref="B143:E143"/>
    <mergeCell ref="E129:G129"/>
    <mergeCell ref="H129:J129"/>
    <mergeCell ref="K129:M129"/>
    <mergeCell ref="N131:O131"/>
    <mergeCell ref="B131:D131"/>
    <mergeCell ref="B132:D132"/>
    <mergeCell ref="B133:D133"/>
    <mergeCell ref="B134:D134"/>
    <mergeCell ref="B135:D135"/>
    <mergeCell ref="N132:O132"/>
    <mergeCell ref="N133:O133"/>
    <mergeCell ref="N134:O134"/>
    <mergeCell ref="N135:O135"/>
    <mergeCell ref="B94:D94"/>
    <mergeCell ref="E94:F94"/>
    <mergeCell ref="G94:H94"/>
    <mergeCell ref="I94:J94"/>
    <mergeCell ref="B95:D95"/>
    <mergeCell ref="E95:F95"/>
    <mergeCell ref="I91:J91"/>
    <mergeCell ref="B92:D92"/>
    <mergeCell ref="E92:F92"/>
    <mergeCell ref="G92:H92"/>
    <mergeCell ref="I92:J92"/>
    <mergeCell ref="B93:D93"/>
    <mergeCell ref="E93:F93"/>
    <mergeCell ref="B88:D88"/>
    <mergeCell ref="E88:F88"/>
    <mergeCell ref="G88:H88"/>
    <mergeCell ref="I88:J88"/>
    <mergeCell ref="B89:D89"/>
    <mergeCell ref="E89:F89"/>
    <mergeCell ref="G89:H89"/>
    <mergeCell ref="I89:J8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B87:D87"/>
    <mergeCell ref="E87:F87"/>
    <mergeCell ref="G87:H87"/>
    <mergeCell ref="I87:J87"/>
    <mergeCell ref="B84:D84"/>
    <mergeCell ref="E84:F84"/>
    <mergeCell ref="G84:H84"/>
    <mergeCell ref="I84:J84"/>
    <mergeCell ref="B85:D85"/>
    <mergeCell ref="E85:F85"/>
    <mergeCell ref="G85:H85"/>
    <mergeCell ref="I85:J85"/>
    <mergeCell ref="B83:D83"/>
    <mergeCell ref="E83:F83"/>
    <mergeCell ref="G83:H83"/>
    <mergeCell ref="I83:J83"/>
    <mergeCell ref="B77:D77"/>
    <mergeCell ref="E77:F77"/>
    <mergeCell ref="G77:H77"/>
    <mergeCell ref="I77:J77"/>
    <mergeCell ref="B86:D86"/>
    <mergeCell ref="E86:F86"/>
    <mergeCell ref="G86:H86"/>
    <mergeCell ref="I86:J86"/>
    <mergeCell ref="B78:D78"/>
    <mergeCell ref="E78:F78"/>
    <mergeCell ref="G78:H78"/>
    <mergeCell ref="M78:O78"/>
    <mergeCell ref="I78:L78"/>
    <mergeCell ref="B75:D75"/>
    <mergeCell ref="E75:F75"/>
    <mergeCell ref="G75:H75"/>
    <mergeCell ref="I75:J75"/>
    <mergeCell ref="K75:L75"/>
    <mergeCell ref="B76:D76"/>
    <mergeCell ref="E76:F76"/>
    <mergeCell ref="G76:H76"/>
    <mergeCell ref="I76:J76"/>
    <mergeCell ref="K76:L76"/>
    <mergeCell ref="M75:N75"/>
    <mergeCell ref="M76:N76"/>
    <mergeCell ref="M77:N77"/>
    <mergeCell ref="B72:D72"/>
    <mergeCell ref="E72:F72"/>
    <mergeCell ref="G72:H72"/>
    <mergeCell ref="I72:J72"/>
    <mergeCell ref="K72:L72"/>
    <mergeCell ref="B73:D73"/>
    <mergeCell ref="E73:F73"/>
    <mergeCell ref="G73:H73"/>
    <mergeCell ref="I73:J73"/>
    <mergeCell ref="K73:L73"/>
    <mergeCell ref="K17:L17"/>
    <mergeCell ref="K19:L19"/>
    <mergeCell ref="K18:L18"/>
    <mergeCell ref="M17:N17"/>
    <mergeCell ref="M18:N18"/>
    <mergeCell ref="M19:N19"/>
    <mergeCell ref="M21:N21"/>
    <mergeCell ref="M20:N20"/>
    <mergeCell ref="B17:F17"/>
    <mergeCell ref="B19:F19"/>
    <mergeCell ref="B18:F18"/>
    <mergeCell ref="B20:F20"/>
    <mergeCell ref="K20:L20"/>
    <mergeCell ref="K21:L21"/>
    <mergeCell ref="B21:F21"/>
    <mergeCell ref="K22:L22"/>
    <mergeCell ref="M22:N22"/>
    <mergeCell ref="B25:F25"/>
    <mergeCell ref="J25:K25"/>
    <mergeCell ref="J26:K26"/>
    <mergeCell ref="G28:I28"/>
    <mergeCell ref="B26:F26"/>
    <mergeCell ref="B27:F27"/>
    <mergeCell ref="B31:F31"/>
    <mergeCell ref="J31:K31"/>
    <mergeCell ref="J27:K27"/>
    <mergeCell ref="J28:K28"/>
    <mergeCell ref="C30:M30"/>
    <mergeCell ref="C24:M24"/>
    <mergeCell ref="B32:F32"/>
    <mergeCell ref="C497:M497"/>
    <mergeCell ref="C494:M494"/>
    <mergeCell ref="C491:M491"/>
    <mergeCell ref="C488:M488"/>
    <mergeCell ref="C482:M482"/>
    <mergeCell ref="C479:M479"/>
    <mergeCell ref="C473:M473"/>
    <mergeCell ref="C470:M470"/>
    <mergeCell ref="C467:M467"/>
    <mergeCell ref="C317:M317"/>
    <mergeCell ref="C378:M378"/>
    <mergeCell ref="C367:M367"/>
    <mergeCell ref="C362:M362"/>
    <mergeCell ref="C356:M356"/>
    <mergeCell ref="C353:M353"/>
    <mergeCell ref="C423:M423"/>
    <mergeCell ref="C414:M414"/>
    <mergeCell ref="C426:O426"/>
    <mergeCell ref="C427:M427"/>
    <mergeCell ref="C445:M445"/>
    <mergeCell ref="C442:M442"/>
    <mergeCell ref="C439:M439"/>
    <mergeCell ref="C436:M436"/>
    <mergeCell ref="C433:M433"/>
    <mergeCell ref="C430:M430"/>
    <mergeCell ref="C313:M313"/>
    <mergeCell ref="C312:O312"/>
    <mergeCell ref="C306:M306"/>
    <mergeCell ref="C420:M420"/>
    <mergeCell ref="C417:M417"/>
    <mergeCell ref="C411:M411"/>
    <mergeCell ref="C408:M408"/>
    <mergeCell ref="C405:M405"/>
    <mergeCell ref="C399:M399"/>
    <mergeCell ref="C396:M396"/>
    <mergeCell ref="C393:M393"/>
    <mergeCell ref="C387:M387"/>
    <mergeCell ref="C384:M384"/>
    <mergeCell ref="C381:M381"/>
    <mergeCell ref="C402:M402"/>
    <mergeCell ref="C390:M390"/>
    <mergeCell ref="C359:M359"/>
    <mergeCell ref="C350:M350"/>
    <mergeCell ref="C344:M344"/>
    <mergeCell ref="C339:M339"/>
    <mergeCell ref="C334:M334"/>
    <mergeCell ref="C333:O333"/>
    <mergeCell ref="C14:O14"/>
    <mergeCell ref="B12:I12"/>
    <mergeCell ref="C321:M321"/>
    <mergeCell ref="B528:O528"/>
    <mergeCell ref="B4:O4"/>
    <mergeCell ref="B529:O529"/>
    <mergeCell ref="C8:M9"/>
    <mergeCell ref="C347:M347"/>
    <mergeCell ref="C279:M279"/>
    <mergeCell ref="C233:M233"/>
    <mergeCell ref="C377:O377"/>
    <mergeCell ref="C128:M128"/>
    <mergeCell ref="C59:M59"/>
    <mergeCell ref="C38:M38"/>
    <mergeCell ref="B8:B9"/>
    <mergeCell ref="N8:N9"/>
    <mergeCell ref="O8:O9"/>
    <mergeCell ref="B5:E7"/>
    <mergeCell ref="F6:O6"/>
    <mergeCell ref="F5:O5"/>
    <mergeCell ref="F7:O7"/>
    <mergeCell ref="C11:M11"/>
    <mergeCell ref="C15:M15"/>
    <mergeCell ref="C10:O10"/>
    <mergeCell ref="J32:K32"/>
    <mergeCell ref="C145:O145"/>
    <mergeCell ref="C140:M140"/>
    <mergeCell ref="C125:M125"/>
    <mergeCell ref="E40:H40"/>
    <mergeCell ref="E41:H41"/>
    <mergeCell ref="E42:H42"/>
    <mergeCell ref="E43:H43"/>
    <mergeCell ref="E44:H44"/>
    <mergeCell ref="I39:J39"/>
    <mergeCell ref="I40:J40"/>
    <mergeCell ref="C46:M46"/>
    <mergeCell ref="C34:M34"/>
    <mergeCell ref="B35:E35"/>
    <mergeCell ref="B36:E36"/>
    <mergeCell ref="F35:I35"/>
    <mergeCell ref="F36:I36"/>
    <mergeCell ref="C97:M97"/>
    <mergeCell ref="C58:O58"/>
    <mergeCell ref="C52:M52"/>
    <mergeCell ref="C122:M122"/>
    <mergeCell ref="C119:M119"/>
    <mergeCell ref="C114:M114"/>
    <mergeCell ref="C80:M80"/>
    <mergeCell ref="J35:K35"/>
    <mergeCell ref="J36:K36"/>
    <mergeCell ref="E39:H39"/>
    <mergeCell ref="I41:J41"/>
    <mergeCell ref="I42:J42"/>
    <mergeCell ref="C152:M152"/>
    <mergeCell ref="C155:M155"/>
    <mergeCell ref="C149:M149"/>
    <mergeCell ref="C146:M146"/>
    <mergeCell ref="I43:J43"/>
    <mergeCell ref="I44:J44"/>
    <mergeCell ref="E47:H47"/>
    <mergeCell ref="I47:J47"/>
    <mergeCell ref="E48:H48"/>
    <mergeCell ref="K103:L103"/>
    <mergeCell ref="M103:O103"/>
    <mergeCell ref="B104:D104"/>
    <mergeCell ref="E104:F104"/>
    <mergeCell ref="G104:H104"/>
    <mergeCell ref="I104:J104"/>
    <mergeCell ref="K104:L104"/>
    <mergeCell ref="M104:O104"/>
    <mergeCell ref="B105:D105"/>
    <mergeCell ref="B68:D68"/>
    <mergeCell ref="K101:L101"/>
    <mergeCell ref="M101:O101"/>
    <mergeCell ref="B102:D102"/>
    <mergeCell ref="E102:F102"/>
    <mergeCell ref="G102:H102"/>
    <mergeCell ref="I102:J102"/>
    <mergeCell ref="K102:L102"/>
    <mergeCell ref="M102:O102"/>
    <mergeCell ref="C63:M63"/>
    <mergeCell ref="E68:F68"/>
    <mergeCell ref="G68:H68"/>
    <mergeCell ref="I68:J68"/>
    <mergeCell ref="K68:L68"/>
    <mergeCell ref="B69:D69"/>
    <mergeCell ref="E69:F69"/>
    <mergeCell ref="G69:H69"/>
    <mergeCell ref="I69:J69"/>
    <mergeCell ref="K69:L69"/>
    <mergeCell ref="B70:D70"/>
    <mergeCell ref="E70:F70"/>
    <mergeCell ref="G70:H70"/>
    <mergeCell ref="I70:J70"/>
    <mergeCell ref="K70:L70"/>
    <mergeCell ref="B71:D71"/>
    <mergeCell ref="I48:J48"/>
    <mergeCell ref="E49:H49"/>
    <mergeCell ref="I49:J49"/>
    <mergeCell ref="E50:H50"/>
    <mergeCell ref="I50:J50"/>
    <mergeCell ref="E53:H53"/>
    <mergeCell ref="I53:J53"/>
    <mergeCell ref="E54:H54"/>
    <mergeCell ref="G101:H101"/>
    <mergeCell ref="I101:J101"/>
    <mergeCell ref="E71:F71"/>
    <mergeCell ref="G71:H71"/>
    <mergeCell ref="I71:J71"/>
    <mergeCell ref="G82:H82"/>
    <mergeCell ref="I82:J82"/>
    <mergeCell ref="G93:H93"/>
    <mergeCell ref="I93:J93"/>
    <mergeCell ref="G95:J95"/>
    <mergeCell ref="B103:D103"/>
    <mergeCell ref="E103:F103"/>
    <mergeCell ref="G103:H103"/>
    <mergeCell ref="I103:J103"/>
    <mergeCell ref="C193:M193"/>
    <mergeCell ref="C192:O192"/>
    <mergeCell ref="C185:M185"/>
    <mergeCell ref="C178:M178"/>
    <mergeCell ref="C172:M172"/>
    <mergeCell ref="M112:O112"/>
    <mergeCell ref="B115:F115"/>
    <mergeCell ref="B116:F116"/>
    <mergeCell ref="B117:F117"/>
    <mergeCell ref="B120:F120"/>
    <mergeCell ref="E105:F105"/>
    <mergeCell ref="G105:H105"/>
    <mergeCell ref="I105:J105"/>
    <mergeCell ref="K105:L105"/>
    <mergeCell ref="C166:M166"/>
    <mergeCell ref="C160:M160"/>
    <mergeCell ref="B136:D136"/>
    <mergeCell ref="B137:D137"/>
    <mergeCell ref="B138:D138"/>
    <mergeCell ref="B129:D130"/>
    <mergeCell ref="I54:J54"/>
    <mergeCell ref="E55:H55"/>
    <mergeCell ref="I55:J55"/>
    <mergeCell ref="E56:H56"/>
    <mergeCell ref="I56:J56"/>
    <mergeCell ref="L60:M60"/>
    <mergeCell ref="L61:M61"/>
    <mergeCell ref="G99:H99"/>
    <mergeCell ref="I99:J99"/>
    <mergeCell ref="K99:L99"/>
    <mergeCell ref="M99:O99"/>
    <mergeCell ref="K71:L71"/>
    <mergeCell ref="K77:L77"/>
    <mergeCell ref="K90:L90"/>
    <mergeCell ref="K91:L91"/>
    <mergeCell ref="K92:L92"/>
    <mergeCell ref="K93:L93"/>
    <mergeCell ref="K94:L94"/>
    <mergeCell ref="K95:L95"/>
    <mergeCell ref="M74:N74"/>
    <mergeCell ref="M65:N65"/>
    <mergeCell ref="M66:N66"/>
    <mergeCell ref="M67:N67"/>
    <mergeCell ref="M68:N68"/>
    <mergeCell ref="B100:D100"/>
    <mergeCell ref="E100:F100"/>
    <mergeCell ref="G100:H100"/>
    <mergeCell ref="I100:J100"/>
    <mergeCell ref="K100:L100"/>
    <mergeCell ref="M100:O100"/>
    <mergeCell ref="B101:D101"/>
    <mergeCell ref="E101:F101"/>
    <mergeCell ref="C221:M221"/>
    <mergeCell ref="C209:M209"/>
    <mergeCell ref="C202:M202"/>
    <mergeCell ref="M110:O110"/>
    <mergeCell ref="B111:D111"/>
    <mergeCell ref="E111:F111"/>
    <mergeCell ref="G111:H111"/>
    <mergeCell ref="I111:J111"/>
    <mergeCell ref="K111:L111"/>
    <mergeCell ref="M111:O111"/>
    <mergeCell ref="B123:F123"/>
    <mergeCell ref="B126:F126"/>
    <mergeCell ref="B112:D112"/>
    <mergeCell ref="E112:F112"/>
    <mergeCell ref="G112:H112"/>
    <mergeCell ref="I112:L112"/>
    <mergeCell ref="C236:O236"/>
    <mergeCell ref="C237:M237"/>
    <mergeCell ref="C60:K60"/>
    <mergeCell ref="C61:K61"/>
    <mergeCell ref="B64:D64"/>
    <mergeCell ref="E64:F64"/>
    <mergeCell ref="G64:H64"/>
    <mergeCell ref="I64:J64"/>
    <mergeCell ref="K64:L64"/>
    <mergeCell ref="B91:D91"/>
    <mergeCell ref="E91:F91"/>
    <mergeCell ref="G91:H91"/>
    <mergeCell ref="B98:D98"/>
    <mergeCell ref="E98:F98"/>
    <mergeCell ref="G98:H98"/>
    <mergeCell ref="I98:J98"/>
    <mergeCell ref="K98:L98"/>
    <mergeCell ref="M98:O98"/>
    <mergeCell ref="B99:D99"/>
    <mergeCell ref="E99:F99"/>
    <mergeCell ref="I65:J65"/>
    <mergeCell ref="K65:L65"/>
    <mergeCell ref="B66:D66"/>
    <mergeCell ref="K110:L110"/>
    <mergeCell ref="C242:M242"/>
    <mergeCell ref="C245:M245"/>
    <mergeCell ref="C248:M248"/>
    <mergeCell ref="C253:M253"/>
    <mergeCell ref="M64:O64"/>
    <mergeCell ref="B65:D65"/>
    <mergeCell ref="E65:F65"/>
    <mergeCell ref="G65:H65"/>
    <mergeCell ref="C288:M288"/>
    <mergeCell ref="C257:M257"/>
    <mergeCell ref="C260:O260"/>
    <mergeCell ref="C261:M261"/>
    <mergeCell ref="C270:M270"/>
    <mergeCell ref="C282:M282"/>
    <mergeCell ref="C285:M285"/>
    <mergeCell ref="E81:F81"/>
    <mergeCell ref="G81:H81"/>
    <mergeCell ref="I81:J81"/>
    <mergeCell ref="B82:D82"/>
    <mergeCell ref="E82:F82"/>
    <mergeCell ref="B90:D90"/>
    <mergeCell ref="E90:F90"/>
    <mergeCell ref="G90:H90"/>
    <mergeCell ref="I90:J90"/>
    <mergeCell ref="C301:M301"/>
    <mergeCell ref="C295:O295"/>
    <mergeCell ref="C296:M296"/>
    <mergeCell ref="E66:F66"/>
    <mergeCell ref="G66:H66"/>
    <mergeCell ref="I66:J66"/>
    <mergeCell ref="K66:L66"/>
    <mergeCell ref="B67:D67"/>
    <mergeCell ref="E67:F67"/>
    <mergeCell ref="G67:H67"/>
    <mergeCell ref="I67:J67"/>
    <mergeCell ref="K67:L67"/>
    <mergeCell ref="B74:D74"/>
    <mergeCell ref="E74:F74"/>
    <mergeCell ref="G74:H74"/>
    <mergeCell ref="I74:J74"/>
    <mergeCell ref="K74:L74"/>
    <mergeCell ref="B81:D81"/>
    <mergeCell ref="K109:L109"/>
    <mergeCell ref="M109:O109"/>
    <mergeCell ref="B110:D110"/>
    <mergeCell ref="E110:F110"/>
    <mergeCell ref="G110:H110"/>
    <mergeCell ref="I110:J110"/>
    <mergeCell ref="C460:M460"/>
    <mergeCell ref="C457:M457"/>
    <mergeCell ref="C454:M454"/>
    <mergeCell ref="C451:M451"/>
    <mergeCell ref="C448:M448"/>
    <mergeCell ref="C485:M485"/>
    <mergeCell ref="C476:M476"/>
    <mergeCell ref="C463:M463"/>
    <mergeCell ref="C466:O466"/>
    <mergeCell ref="B461:G461"/>
    <mergeCell ref="B464:G464"/>
    <mergeCell ref="B468:G468"/>
    <mergeCell ref="B471:G471"/>
    <mergeCell ref="B474:G474"/>
    <mergeCell ref="B477:G477"/>
    <mergeCell ref="B480:G480"/>
    <mergeCell ref="B483:G483"/>
    <mergeCell ref="B486:G486"/>
    <mergeCell ref="M105:O105"/>
    <mergeCell ref="B106:D106"/>
    <mergeCell ref="E106:F106"/>
    <mergeCell ref="G106:H106"/>
    <mergeCell ref="I106:J106"/>
    <mergeCell ref="K106:L106"/>
    <mergeCell ref="M106:O106"/>
    <mergeCell ref="B107:D107"/>
    <mergeCell ref="E107:F107"/>
    <mergeCell ref="G107:H107"/>
    <mergeCell ref="I107:J107"/>
    <mergeCell ref="K107:L107"/>
    <mergeCell ref="M107:O107"/>
    <mergeCell ref="B108:D108"/>
    <mergeCell ref="E108:F108"/>
    <mergeCell ref="G108:H108"/>
    <mergeCell ref="I108:J108"/>
    <mergeCell ref="K108:L108"/>
    <mergeCell ref="M108:O108"/>
    <mergeCell ref="B109:D109"/>
    <mergeCell ref="E109:F109"/>
    <mergeCell ref="G109:H109"/>
    <mergeCell ref="I109:J109"/>
  </mergeCells>
  <phoneticPr fontId="17" type="noConversion"/>
  <pageMargins left="0.25" right="0.25" top="0.75" bottom="0.75" header="0.3" footer="0.3"/>
  <pageSetup paperSize="9" scale="48" fitToHeight="0"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4:J163"/>
  <sheetViews>
    <sheetView view="pageBreakPreview" topLeftCell="A124" zoomScale="85" zoomScaleNormal="40" zoomScaleSheetLayoutView="85" workbookViewId="0">
      <selection activeCell="F76" sqref="F76"/>
    </sheetView>
  </sheetViews>
  <sheetFormatPr defaultRowHeight="14.4" x14ac:dyDescent="0.3"/>
  <cols>
    <col min="2" max="2" width="8.5546875" customWidth="1"/>
    <col min="3" max="3" width="12.5546875" customWidth="1"/>
    <col min="4" max="4" width="21.77734375" customWidth="1"/>
    <col min="5" max="5" width="93.44140625" customWidth="1"/>
    <col min="6" max="6" width="10" customWidth="1"/>
    <col min="7" max="7" width="11.6640625" style="88" customWidth="1"/>
    <col min="8" max="8" width="14.77734375" style="46" customWidth="1"/>
    <col min="9" max="9" width="19.77734375" customWidth="1"/>
    <col min="10" max="10" width="16.88671875" customWidth="1"/>
  </cols>
  <sheetData>
    <row r="4" spans="2:10" ht="43.8" customHeight="1" x14ac:dyDescent="0.3">
      <c r="B4" s="279" t="s">
        <v>1</v>
      </c>
      <c r="C4" s="279"/>
      <c r="D4" s="279"/>
      <c r="E4" s="279"/>
      <c r="F4" s="279"/>
      <c r="G4" s="279"/>
      <c r="H4" s="279"/>
      <c r="I4" s="279"/>
      <c r="J4" s="279"/>
    </row>
    <row r="5" spans="2:10" ht="24.6" customHeight="1" x14ac:dyDescent="0.3">
      <c r="B5" s="242"/>
      <c r="C5" s="242"/>
      <c r="D5" s="242"/>
      <c r="E5" s="30" t="s">
        <v>82</v>
      </c>
      <c r="F5" s="286" t="s">
        <v>78</v>
      </c>
      <c r="G5" s="286"/>
      <c r="H5" s="286"/>
      <c r="I5" s="286"/>
      <c r="J5" s="286"/>
    </row>
    <row r="6" spans="2:10" ht="36" customHeight="1" x14ac:dyDescent="0.3">
      <c r="B6" s="242"/>
      <c r="C6" s="242"/>
      <c r="D6" s="242"/>
      <c r="E6" s="31" t="s">
        <v>207</v>
      </c>
      <c r="F6" s="287" t="s">
        <v>66</v>
      </c>
      <c r="G6" s="288"/>
      <c r="H6" s="288"/>
      <c r="I6" s="288"/>
      <c r="J6" s="57" t="s">
        <v>75</v>
      </c>
    </row>
    <row r="7" spans="2:10" ht="31.2" customHeight="1" x14ac:dyDescent="0.3">
      <c r="B7" s="242"/>
      <c r="C7" s="242"/>
      <c r="D7" s="242"/>
      <c r="E7" s="32" t="s">
        <v>83</v>
      </c>
      <c r="F7" s="287" t="s">
        <v>67</v>
      </c>
      <c r="G7" s="288"/>
      <c r="H7" s="288"/>
      <c r="I7" s="288"/>
      <c r="J7" s="58" t="s">
        <v>76</v>
      </c>
    </row>
    <row r="8" spans="2:10" ht="29.4" customHeight="1" x14ac:dyDescent="0.3">
      <c r="B8" s="242"/>
      <c r="C8" s="242"/>
      <c r="D8" s="242"/>
      <c r="E8" s="289" t="s">
        <v>2</v>
      </c>
      <c r="F8" s="290"/>
      <c r="G8" s="290"/>
      <c r="H8" s="290"/>
      <c r="I8" s="290"/>
      <c r="J8" s="291"/>
    </row>
    <row r="9" spans="2:10" ht="28.8" customHeight="1" x14ac:dyDescent="0.3">
      <c r="B9" s="242"/>
      <c r="C9" s="242"/>
      <c r="D9" s="242"/>
      <c r="E9" s="33" t="s">
        <v>77</v>
      </c>
      <c r="F9" s="285" t="s">
        <v>84</v>
      </c>
      <c r="G9" s="285"/>
      <c r="H9" s="285"/>
      <c r="I9" s="75" t="s">
        <v>68</v>
      </c>
      <c r="J9" s="76">
        <v>0.29459999999999997</v>
      </c>
    </row>
    <row r="10" spans="2:10" ht="34.799999999999997" customHeight="1" x14ac:dyDescent="0.3">
      <c r="B10" s="276" t="s">
        <v>3</v>
      </c>
      <c r="C10" s="277"/>
      <c r="D10" s="278" t="s">
        <v>85</v>
      </c>
      <c r="E10" s="278"/>
      <c r="F10" s="278"/>
      <c r="G10" s="278"/>
      <c r="H10" s="278"/>
      <c r="I10" s="278"/>
      <c r="J10" s="278"/>
    </row>
    <row r="11" spans="2:10" ht="33.6" customHeight="1" x14ac:dyDescent="0.3">
      <c r="B11" s="275" t="s">
        <v>7</v>
      </c>
      <c r="C11" s="275" t="s">
        <v>8</v>
      </c>
      <c r="D11" s="275" t="s">
        <v>9</v>
      </c>
      <c r="E11" s="275" t="s">
        <v>10</v>
      </c>
      <c r="F11" s="280" t="s">
        <v>4</v>
      </c>
      <c r="G11" s="280" t="s">
        <v>5</v>
      </c>
      <c r="H11" s="282" t="s">
        <v>6</v>
      </c>
      <c r="I11" s="283"/>
      <c r="J11" s="284"/>
    </row>
    <row r="12" spans="2:10" ht="15.6" x14ac:dyDescent="0.3">
      <c r="B12" s="275"/>
      <c r="C12" s="275"/>
      <c r="D12" s="275"/>
      <c r="E12" s="275"/>
      <c r="F12" s="281"/>
      <c r="G12" s="281"/>
      <c r="H12" s="41" t="s">
        <v>11</v>
      </c>
      <c r="I12" s="1" t="s">
        <v>12</v>
      </c>
      <c r="J12" s="1" t="s">
        <v>13</v>
      </c>
    </row>
    <row r="13" spans="2:10" ht="35.4" customHeight="1" x14ac:dyDescent="0.3">
      <c r="B13" s="35" t="s">
        <v>14</v>
      </c>
      <c r="C13" s="36"/>
      <c r="D13" s="36"/>
      <c r="E13" s="37" t="s">
        <v>0</v>
      </c>
      <c r="F13" s="52"/>
      <c r="G13" s="86"/>
      <c r="H13" s="52"/>
      <c r="I13" s="53"/>
      <c r="J13" s="38">
        <f>SUM(J14:J14)</f>
        <v>1799.91</v>
      </c>
    </row>
    <row r="14" spans="2:10" ht="87.6" customHeight="1" x14ac:dyDescent="0.3">
      <c r="B14" s="2" t="s">
        <v>15</v>
      </c>
      <c r="C14" s="3" t="s">
        <v>69</v>
      </c>
      <c r="D14" s="3" t="s">
        <v>86</v>
      </c>
      <c r="E14" s="4" t="s">
        <v>87</v>
      </c>
      <c r="F14" s="5" t="s">
        <v>37</v>
      </c>
      <c r="G14" s="6">
        <f>'MEMORIA CALCULO'!O11</f>
        <v>1</v>
      </c>
      <c r="H14" s="42">
        <v>1390.32</v>
      </c>
      <c r="I14" s="7">
        <f>ROUND(H14*(1+$J$9),2)</f>
        <v>1799.91</v>
      </c>
      <c r="J14" s="7">
        <f>ROUND(G14*I14,2)</f>
        <v>1799.91</v>
      </c>
    </row>
    <row r="15" spans="2:10" ht="33" customHeight="1" x14ac:dyDescent="0.3">
      <c r="B15" s="35" t="s">
        <v>16</v>
      </c>
      <c r="C15" s="36"/>
      <c r="D15" s="36"/>
      <c r="E15" s="37" t="s">
        <v>94</v>
      </c>
      <c r="F15" s="52"/>
      <c r="G15" s="86"/>
      <c r="H15" s="52"/>
      <c r="I15" s="53"/>
      <c r="J15" s="38">
        <f>SUM(J16:J22)</f>
        <v>589.54</v>
      </c>
    </row>
    <row r="16" spans="2:10" ht="45" customHeight="1" x14ac:dyDescent="0.3">
      <c r="B16" s="5" t="s">
        <v>17</v>
      </c>
      <c r="C16" s="3" t="s">
        <v>70</v>
      </c>
      <c r="D16" s="5" t="s">
        <v>289</v>
      </c>
      <c r="E16" s="8" t="s">
        <v>188</v>
      </c>
      <c r="F16" s="5" t="s">
        <v>18</v>
      </c>
      <c r="G16" s="6">
        <f>'MEMORIA CALCULO'!O15</f>
        <v>3.6399999999999997</v>
      </c>
      <c r="H16" s="43">
        <v>46.8</v>
      </c>
      <c r="I16" s="7">
        <f t="shared" ref="I16:I70" si="0">ROUND(H16*(1+$J$9),2)</f>
        <v>60.59</v>
      </c>
      <c r="J16" s="7">
        <f>ROUND(G16*I16,2)</f>
        <v>220.55</v>
      </c>
    </row>
    <row r="17" spans="2:10" ht="45" customHeight="1" x14ac:dyDescent="0.3">
      <c r="B17" s="5" t="s">
        <v>19</v>
      </c>
      <c r="C17" s="3" t="s">
        <v>70</v>
      </c>
      <c r="D17" s="9" t="s">
        <v>290</v>
      </c>
      <c r="E17" s="4" t="s">
        <v>291</v>
      </c>
      <c r="F17" s="10" t="s">
        <v>20</v>
      </c>
      <c r="G17" s="6">
        <f>'MEMORIA CALCULO'!O24</f>
        <v>6.51</v>
      </c>
      <c r="H17" s="42">
        <v>7.79</v>
      </c>
      <c r="I17" s="7">
        <f t="shared" si="0"/>
        <v>10.08</v>
      </c>
      <c r="J17" s="7">
        <f t="shared" ref="J17:J106" si="1">ROUND(G17*I17,2)</f>
        <v>65.62</v>
      </c>
    </row>
    <row r="18" spans="2:10" ht="45" customHeight="1" x14ac:dyDescent="0.3">
      <c r="B18" s="5" t="s">
        <v>21</v>
      </c>
      <c r="C18" s="3" t="s">
        <v>70</v>
      </c>
      <c r="D18" s="9" t="s">
        <v>292</v>
      </c>
      <c r="E18" s="4" t="s">
        <v>293</v>
      </c>
      <c r="F18" s="5" t="s">
        <v>20</v>
      </c>
      <c r="G18" s="6">
        <f>'MEMORIA CALCULO'!O30</f>
        <v>1.2</v>
      </c>
      <c r="H18" s="42">
        <v>29.38</v>
      </c>
      <c r="I18" s="7">
        <f t="shared" si="0"/>
        <v>38.04</v>
      </c>
      <c r="J18" s="7">
        <f t="shared" si="1"/>
        <v>45.65</v>
      </c>
    </row>
    <row r="19" spans="2:10" ht="69" customHeight="1" x14ac:dyDescent="0.3">
      <c r="B19" s="5" t="s">
        <v>88</v>
      </c>
      <c r="C19" s="3" t="s">
        <v>69</v>
      </c>
      <c r="D19" s="9" t="s">
        <v>92</v>
      </c>
      <c r="E19" s="4" t="s">
        <v>93</v>
      </c>
      <c r="F19" s="10" t="s">
        <v>37</v>
      </c>
      <c r="G19" s="6">
        <f>'MEMORIA CALCULO'!O34</f>
        <v>1</v>
      </c>
      <c r="H19" s="42">
        <v>37.99</v>
      </c>
      <c r="I19" s="7">
        <f t="shared" si="0"/>
        <v>49.18</v>
      </c>
      <c r="J19" s="7">
        <f t="shared" si="1"/>
        <v>49.18</v>
      </c>
    </row>
    <row r="20" spans="2:10" ht="65.400000000000006" customHeight="1" x14ac:dyDescent="0.3">
      <c r="B20" s="5" t="s">
        <v>89</v>
      </c>
      <c r="C20" s="9" t="s">
        <v>69</v>
      </c>
      <c r="D20" s="9" t="s">
        <v>294</v>
      </c>
      <c r="E20" s="82" t="s">
        <v>452</v>
      </c>
      <c r="F20" s="83" t="s">
        <v>37</v>
      </c>
      <c r="G20" s="6">
        <f>'MEMORIA CALCULO'!O38</f>
        <v>4</v>
      </c>
      <c r="H20" s="81">
        <v>5.46</v>
      </c>
      <c r="I20" s="7">
        <f t="shared" si="0"/>
        <v>7.07</v>
      </c>
      <c r="J20" s="7">
        <f t="shared" si="1"/>
        <v>28.28</v>
      </c>
    </row>
    <row r="21" spans="2:10" ht="91.8" customHeight="1" x14ac:dyDescent="0.3">
      <c r="B21" s="5" t="s">
        <v>90</v>
      </c>
      <c r="C21" s="3" t="s">
        <v>69</v>
      </c>
      <c r="D21" s="9" t="s">
        <v>295</v>
      </c>
      <c r="E21" s="4" t="s">
        <v>453</v>
      </c>
      <c r="F21" s="10" t="s">
        <v>37</v>
      </c>
      <c r="G21" s="6">
        <f>'MEMORIA CALCULO'!O46</f>
        <v>2</v>
      </c>
      <c r="H21" s="42">
        <v>5.66</v>
      </c>
      <c r="I21" s="7">
        <f t="shared" si="0"/>
        <v>7.33</v>
      </c>
      <c r="J21" s="7">
        <f t="shared" si="1"/>
        <v>14.66</v>
      </c>
    </row>
    <row r="22" spans="2:10" ht="79.2" customHeight="1" x14ac:dyDescent="0.3">
      <c r="B22" s="5" t="s">
        <v>91</v>
      </c>
      <c r="C22" s="3" t="s">
        <v>69</v>
      </c>
      <c r="D22" s="9" t="s">
        <v>296</v>
      </c>
      <c r="E22" s="4" t="s">
        <v>297</v>
      </c>
      <c r="F22" s="10" t="s">
        <v>22</v>
      </c>
      <c r="G22" s="6">
        <f>'MEMORIA CALCULO'!O52</f>
        <v>12</v>
      </c>
      <c r="H22" s="42">
        <v>10.66</v>
      </c>
      <c r="I22" s="7">
        <f t="shared" si="0"/>
        <v>13.8</v>
      </c>
      <c r="J22" s="7">
        <f t="shared" si="1"/>
        <v>165.6</v>
      </c>
    </row>
    <row r="23" spans="2:10" ht="42" customHeight="1" x14ac:dyDescent="0.3">
      <c r="B23" s="35" t="s">
        <v>23</v>
      </c>
      <c r="C23" s="35"/>
      <c r="D23" s="35"/>
      <c r="E23" s="39" t="s">
        <v>217</v>
      </c>
      <c r="F23" s="54"/>
      <c r="G23" s="87"/>
      <c r="H23" s="54"/>
      <c r="I23" s="54"/>
      <c r="J23" s="38">
        <f>SUM(J24:J33)</f>
        <v>14789.800000000003</v>
      </c>
    </row>
    <row r="24" spans="2:10" ht="45" customHeight="1" x14ac:dyDescent="0.3">
      <c r="B24" s="13" t="s">
        <v>24</v>
      </c>
      <c r="C24" s="11" t="s">
        <v>69</v>
      </c>
      <c r="D24" s="12" t="s">
        <v>298</v>
      </c>
      <c r="E24" s="8" t="s">
        <v>299</v>
      </c>
      <c r="F24" s="10" t="s">
        <v>22</v>
      </c>
      <c r="G24" s="6">
        <f>'MEMORIA CALCULO'!O59</f>
        <v>25.8</v>
      </c>
      <c r="H24" s="2">
        <v>48.91</v>
      </c>
      <c r="I24" s="7">
        <f t="shared" si="0"/>
        <v>63.32</v>
      </c>
      <c r="J24" s="7">
        <f t="shared" si="1"/>
        <v>1633.66</v>
      </c>
    </row>
    <row r="25" spans="2:10" ht="45" customHeight="1" x14ac:dyDescent="0.3">
      <c r="B25" s="13" t="s">
        <v>218</v>
      </c>
      <c r="C25" s="11" t="s">
        <v>69</v>
      </c>
      <c r="D25" s="12" t="s">
        <v>300</v>
      </c>
      <c r="E25" s="8" t="s">
        <v>301</v>
      </c>
      <c r="F25" s="10" t="s">
        <v>18</v>
      </c>
      <c r="G25" s="6">
        <f>'MEMORIA CALCULO'!O63</f>
        <v>15.21</v>
      </c>
      <c r="H25" s="2">
        <v>60.61</v>
      </c>
      <c r="I25" s="7">
        <f t="shared" ref="I25:I33" si="2">ROUND(H25*(1+$J$9),2)</f>
        <v>78.47</v>
      </c>
      <c r="J25" s="7">
        <f t="shared" ref="J25:J33" si="3">ROUND(G25*I25,2)</f>
        <v>1193.53</v>
      </c>
    </row>
    <row r="26" spans="2:10" ht="45" customHeight="1" x14ac:dyDescent="0.3">
      <c r="B26" s="13" t="s">
        <v>219</v>
      </c>
      <c r="C26" s="11" t="s">
        <v>69</v>
      </c>
      <c r="D26" s="12" t="s">
        <v>302</v>
      </c>
      <c r="E26" s="8" t="s">
        <v>303</v>
      </c>
      <c r="F26" s="10" t="s">
        <v>20</v>
      </c>
      <c r="G26" s="6">
        <f>'MEMORIA CALCULO'!O80</f>
        <v>15.829999999999998</v>
      </c>
      <c r="H26" s="2">
        <v>20.43</v>
      </c>
      <c r="I26" s="7">
        <f t="shared" si="2"/>
        <v>26.45</v>
      </c>
      <c r="J26" s="7">
        <f t="shared" si="3"/>
        <v>418.7</v>
      </c>
    </row>
    <row r="27" spans="2:10" ht="45" customHeight="1" x14ac:dyDescent="0.3">
      <c r="B27" s="13" t="s">
        <v>220</v>
      </c>
      <c r="C27" s="11" t="s">
        <v>69</v>
      </c>
      <c r="D27" s="12" t="s">
        <v>110</v>
      </c>
      <c r="E27" s="8" t="s">
        <v>111</v>
      </c>
      <c r="F27" s="10" t="s">
        <v>18</v>
      </c>
      <c r="G27" s="6">
        <f>'MEMORIA CALCULO'!O97</f>
        <v>0.51</v>
      </c>
      <c r="H27" s="2">
        <v>497.48</v>
      </c>
      <c r="I27" s="7">
        <f t="shared" si="2"/>
        <v>644.04</v>
      </c>
      <c r="J27" s="7">
        <f t="shared" si="3"/>
        <v>328.46</v>
      </c>
    </row>
    <row r="28" spans="2:10" ht="45" customHeight="1" x14ac:dyDescent="0.3">
      <c r="B28" s="13" t="s">
        <v>221</v>
      </c>
      <c r="C28" s="11" t="s">
        <v>69</v>
      </c>
      <c r="D28" s="12" t="s">
        <v>304</v>
      </c>
      <c r="E28" s="8" t="s">
        <v>305</v>
      </c>
      <c r="F28" s="10" t="s">
        <v>441</v>
      </c>
      <c r="G28" s="6">
        <f>'MEMORIA CALCULO'!O114</f>
        <v>190.39999999999998</v>
      </c>
      <c r="H28" s="2">
        <v>13.52</v>
      </c>
      <c r="I28" s="7">
        <f t="shared" si="2"/>
        <v>17.5</v>
      </c>
      <c r="J28" s="7">
        <f t="shared" si="3"/>
        <v>3332</v>
      </c>
    </row>
    <row r="29" spans="2:10" ht="45" customHeight="1" x14ac:dyDescent="0.3">
      <c r="B29" s="13" t="s">
        <v>222</v>
      </c>
      <c r="C29" s="11" t="s">
        <v>69</v>
      </c>
      <c r="D29" s="12" t="s">
        <v>306</v>
      </c>
      <c r="E29" s="8" t="s">
        <v>307</v>
      </c>
      <c r="F29" s="10" t="s">
        <v>20</v>
      </c>
      <c r="G29" s="6">
        <f>'MEMORIA CALCULO'!O119</f>
        <v>35.22</v>
      </c>
      <c r="H29" s="2">
        <v>62.41</v>
      </c>
      <c r="I29" s="7">
        <f t="shared" si="2"/>
        <v>80.8</v>
      </c>
      <c r="J29" s="7">
        <f t="shared" si="3"/>
        <v>2845.78</v>
      </c>
    </row>
    <row r="30" spans="2:10" ht="45" customHeight="1" x14ac:dyDescent="0.3">
      <c r="B30" s="13" t="s">
        <v>223</v>
      </c>
      <c r="C30" s="11" t="s">
        <v>70</v>
      </c>
      <c r="D30" s="12" t="s">
        <v>308</v>
      </c>
      <c r="E30" s="8" t="s">
        <v>309</v>
      </c>
      <c r="F30" s="10" t="s">
        <v>18</v>
      </c>
      <c r="G30" s="6">
        <f>'MEMORIA CALCULO'!O122</f>
        <v>3.27</v>
      </c>
      <c r="H30" s="2">
        <v>492.81</v>
      </c>
      <c r="I30" s="7">
        <f t="shared" si="2"/>
        <v>637.99</v>
      </c>
      <c r="J30" s="7">
        <f t="shared" si="3"/>
        <v>2086.23</v>
      </c>
    </row>
    <row r="31" spans="2:10" ht="45" customHeight="1" x14ac:dyDescent="0.3">
      <c r="B31" s="13" t="s">
        <v>224</v>
      </c>
      <c r="C31" s="11" t="s">
        <v>70</v>
      </c>
      <c r="D31" s="12" t="s">
        <v>310</v>
      </c>
      <c r="E31" s="8" t="s">
        <v>311</v>
      </c>
      <c r="F31" s="10" t="s">
        <v>18</v>
      </c>
      <c r="G31" s="6">
        <f>'MEMORIA CALCULO'!O125</f>
        <v>3.27</v>
      </c>
      <c r="H31" s="2">
        <v>252.35</v>
      </c>
      <c r="I31" s="7">
        <f t="shared" si="2"/>
        <v>326.69</v>
      </c>
      <c r="J31" s="7">
        <f t="shared" si="3"/>
        <v>1068.28</v>
      </c>
    </row>
    <row r="32" spans="2:10" ht="45" customHeight="1" x14ac:dyDescent="0.3">
      <c r="B32" s="13" t="s">
        <v>225</v>
      </c>
      <c r="C32" s="11" t="s">
        <v>70</v>
      </c>
      <c r="D32" s="12" t="s">
        <v>312</v>
      </c>
      <c r="E32" s="8" t="s">
        <v>313</v>
      </c>
      <c r="F32" s="10" t="s">
        <v>20</v>
      </c>
      <c r="G32" s="6">
        <f>'MEMORIA CALCULO'!O128</f>
        <v>24.159999999999997</v>
      </c>
      <c r="H32" s="2">
        <v>40.04</v>
      </c>
      <c r="I32" s="7">
        <f t="shared" si="2"/>
        <v>51.84</v>
      </c>
      <c r="J32" s="7">
        <f t="shared" si="3"/>
        <v>1252.45</v>
      </c>
    </row>
    <row r="33" spans="2:10" ht="45" customHeight="1" x14ac:dyDescent="0.3">
      <c r="B33" s="13" t="s">
        <v>226</v>
      </c>
      <c r="C33" s="11" t="s">
        <v>70</v>
      </c>
      <c r="D33" s="12" t="s">
        <v>314</v>
      </c>
      <c r="E33" s="8" t="s">
        <v>315</v>
      </c>
      <c r="F33" s="10" t="s">
        <v>18</v>
      </c>
      <c r="G33" s="6">
        <f>'MEMORIA CALCULO'!O140</f>
        <v>11.430000000000001</v>
      </c>
      <c r="H33" s="2">
        <v>42.62</v>
      </c>
      <c r="I33" s="7">
        <f t="shared" si="2"/>
        <v>55.18</v>
      </c>
      <c r="J33" s="7">
        <f t="shared" si="3"/>
        <v>630.71</v>
      </c>
    </row>
    <row r="34" spans="2:10" ht="36.6" customHeight="1" x14ac:dyDescent="0.3">
      <c r="B34" s="35" t="s">
        <v>25</v>
      </c>
      <c r="C34" s="36"/>
      <c r="D34" s="36"/>
      <c r="E34" s="37" t="s">
        <v>227</v>
      </c>
      <c r="F34" s="52"/>
      <c r="G34" s="86"/>
      <c r="H34" s="52"/>
      <c r="I34" s="53"/>
      <c r="J34" s="38">
        <f>SUM(J35:J43)</f>
        <v>16467.23</v>
      </c>
    </row>
    <row r="35" spans="2:10" s="88" customFormat="1" ht="45" customHeight="1" x14ac:dyDescent="0.3">
      <c r="B35" s="78" t="s">
        <v>26</v>
      </c>
      <c r="C35" s="9" t="s">
        <v>69</v>
      </c>
      <c r="D35" s="9" t="s">
        <v>451</v>
      </c>
      <c r="E35" s="82" t="s">
        <v>450</v>
      </c>
      <c r="F35" s="83" t="s">
        <v>20</v>
      </c>
      <c r="G35" s="6">
        <f>'MEMORIA CALCULO'!O146</f>
        <v>32.39</v>
      </c>
      <c r="H35" s="95">
        <v>43.03</v>
      </c>
      <c r="I35" s="80">
        <f t="shared" si="0"/>
        <v>55.71</v>
      </c>
      <c r="J35" s="80">
        <f t="shared" si="1"/>
        <v>1804.45</v>
      </c>
    </row>
    <row r="36" spans="2:10" ht="45" customHeight="1" x14ac:dyDescent="0.3">
      <c r="B36" s="5" t="s">
        <v>27</v>
      </c>
      <c r="C36" s="3" t="s">
        <v>70</v>
      </c>
      <c r="D36" s="9" t="s">
        <v>308</v>
      </c>
      <c r="E36" s="4" t="s">
        <v>309</v>
      </c>
      <c r="F36" s="10" t="s">
        <v>18</v>
      </c>
      <c r="G36" s="6">
        <f>'MEMORIA CALCULO'!O149</f>
        <v>3.08</v>
      </c>
      <c r="H36" s="42">
        <v>492.81</v>
      </c>
      <c r="I36" s="7">
        <f t="shared" si="0"/>
        <v>637.99</v>
      </c>
      <c r="J36" s="7">
        <f t="shared" si="1"/>
        <v>1965.01</v>
      </c>
    </row>
    <row r="37" spans="2:10" ht="45" customHeight="1" x14ac:dyDescent="0.3">
      <c r="B37" s="5" t="s">
        <v>28</v>
      </c>
      <c r="C37" s="3" t="s">
        <v>70</v>
      </c>
      <c r="D37" s="9" t="s">
        <v>310</v>
      </c>
      <c r="E37" s="4" t="s">
        <v>311</v>
      </c>
      <c r="F37" s="10" t="s">
        <v>18</v>
      </c>
      <c r="G37" s="6">
        <f>'MEMORIA CALCULO'!O152</f>
        <v>3.08</v>
      </c>
      <c r="H37" s="42">
        <v>252.35</v>
      </c>
      <c r="I37" s="7">
        <f t="shared" si="0"/>
        <v>326.69</v>
      </c>
      <c r="J37" s="7">
        <f t="shared" si="1"/>
        <v>1006.21</v>
      </c>
    </row>
    <row r="38" spans="2:10" ht="45" customHeight="1" x14ac:dyDescent="0.3">
      <c r="B38" s="5" t="s">
        <v>29</v>
      </c>
      <c r="C38" s="3" t="s">
        <v>69</v>
      </c>
      <c r="D38" s="14" t="s">
        <v>304</v>
      </c>
      <c r="E38" s="15" t="s">
        <v>305</v>
      </c>
      <c r="F38" s="10" t="s">
        <v>441</v>
      </c>
      <c r="G38" s="6">
        <f>'MEMORIA CALCULO'!O155</f>
        <v>153.4</v>
      </c>
      <c r="H38" s="44">
        <v>13.52</v>
      </c>
      <c r="I38" s="7">
        <f t="shared" si="0"/>
        <v>17.5</v>
      </c>
      <c r="J38" s="7">
        <f t="shared" si="1"/>
        <v>2684.5</v>
      </c>
    </row>
    <row r="39" spans="2:10" ht="45" customHeight="1" x14ac:dyDescent="0.3">
      <c r="B39" s="5" t="s">
        <v>30</v>
      </c>
      <c r="C39" s="3" t="s">
        <v>70</v>
      </c>
      <c r="D39" s="14" t="s">
        <v>316</v>
      </c>
      <c r="E39" s="15" t="s">
        <v>317</v>
      </c>
      <c r="F39" s="10" t="s">
        <v>22</v>
      </c>
      <c r="G39" s="6">
        <f>'MEMORIA CALCULO'!O160</f>
        <v>6.2999999999999989</v>
      </c>
      <c r="H39" s="44">
        <v>116.11</v>
      </c>
      <c r="I39" s="7">
        <f t="shared" si="0"/>
        <v>150.32</v>
      </c>
      <c r="J39" s="7">
        <f t="shared" si="1"/>
        <v>947.02</v>
      </c>
    </row>
    <row r="40" spans="2:10" ht="45" customHeight="1" x14ac:dyDescent="0.3">
      <c r="B40" s="5" t="s">
        <v>31</v>
      </c>
      <c r="C40" s="3" t="s">
        <v>70</v>
      </c>
      <c r="D40" s="14" t="s">
        <v>318</v>
      </c>
      <c r="E40" s="15" t="s">
        <v>319</v>
      </c>
      <c r="F40" s="10" t="s">
        <v>22</v>
      </c>
      <c r="G40" s="6">
        <f>'MEMORIA CALCULO'!O166</f>
        <v>6.2999999999999989</v>
      </c>
      <c r="H40" s="44">
        <v>59.78</v>
      </c>
      <c r="I40" s="7">
        <f t="shared" si="0"/>
        <v>77.39</v>
      </c>
      <c r="J40" s="7">
        <f t="shared" si="1"/>
        <v>487.56</v>
      </c>
    </row>
    <row r="41" spans="2:10" ht="45" customHeight="1" x14ac:dyDescent="0.3">
      <c r="B41" s="5" t="s">
        <v>228</v>
      </c>
      <c r="C41" s="3" t="s">
        <v>70</v>
      </c>
      <c r="D41" s="14" t="s">
        <v>320</v>
      </c>
      <c r="E41" s="15" t="s">
        <v>321</v>
      </c>
      <c r="F41" s="10" t="s">
        <v>22</v>
      </c>
      <c r="G41" s="6">
        <f>'MEMORIA CALCULO'!O172</f>
        <v>5.4</v>
      </c>
      <c r="H41" s="44">
        <v>106.77</v>
      </c>
      <c r="I41" s="7">
        <f t="shared" si="0"/>
        <v>138.22</v>
      </c>
      <c r="J41" s="7">
        <f t="shared" si="1"/>
        <v>746.39</v>
      </c>
    </row>
    <row r="42" spans="2:10" ht="54" customHeight="1" x14ac:dyDescent="0.3">
      <c r="B42" s="5" t="s">
        <v>229</v>
      </c>
      <c r="C42" s="3" t="s">
        <v>70</v>
      </c>
      <c r="D42" s="14" t="s">
        <v>322</v>
      </c>
      <c r="E42" s="15" t="s">
        <v>323</v>
      </c>
      <c r="F42" s="10" t="s">
        <v>20</v>
      </c>
      <c r="G42" s="6">
        <f>'MEMORIA CALCULO'!O178</f>
        <v>19.649999999999999</v>
      </c>
      <c r="H42" s="44">
        <v>218.6</v>
      </c>
      <c r="I42" s="7">
        <f t="shared" si="0"/>
        <v>283</v>
      </c>
      <c r="J42" s="7">
        <f t="shared" si="1"/>
        <v>5560.95</v>
      </c>
    </row>
    <row r="43" spans="2:10" ht="45" customHeight="1" x14ac:dyDescent="0.3">
      <c r="B43" s="5" t="s">
        <v>230</v>
      </c>
      <c r="C43" s="13" t="s">
        <v>70</v>
      </c>
      <c r="D43" s="5" t="s">
        <v>324</v>
      </c>
      <c r="E43" s="4" t="s">
        <v>325</v>
      </c>
      <c r="F43" s="10" t="s">
        <v>18</v>
      </c>
      <c r="G43" s="6">
        <f>'MEMORIA CALCULO'!O185</f>
        <v>55.03</v>
      </c>
      <c r="H43" s="2">
        <v>17.760000000000002</v>
      </c>
      <c r="I43" s="7">
        <f t="shared" si="0"/>
        <v>22.99</v>
      </c>
      <c r="J43" s="7">
        <f t="shared" si="1"/>
        <v>1265.1400000000001</v>
      </c>
    </row>
    <row r="44" spans="2:10" ht="38.4" customHeight="1" x14ac:dyDescent="0.3">
      <c r="B44" s="35" t="s">
        <v>32</v>
      </c>
      <c r="C44" s="36"/>
      <c r="D44" s="36"/>
      <c r="E44" s="37" t="s">
        <v>231</v>
      </c>
      <c r="F44" s="52"/>
      <c r="G44" s="86"/>
      <c r="H44" s="52"/>
      <c r="I44" s="53"/>
      <c r="J44" s="38">
        <f>SUM(J45:J50)</f>
        <v>16440.73</v>
      </c>
    </row>
    <row r="45" spans="2:10" ht="51.6" customHeight="1" x14ac:dyDescent="0.3">
      <c r="B45" s="13" t="s">
        <v>33</v>
      </c>
      <c r="C45" s="16" t="s">
        <v>70</v>
      </c>
      <c r="D45" s="40" t="s">
        <v>122</v>
      </c>
      <c r="E45" s="17" t="s">
        <v>123</v>
      </c>
      <c r="F45" s="5" t="s">
        <v>20</v>
      </c>
      <c r="G45" s="6">
        <f>'MEMORIA CALCULO'!O193</f>
        <v>30.54</v>
      </c>
      <c r="H45" s="2">
        <v>107.98</v>
      </c>
      <c r="I45" s="7">
        <f t="shared" si="0"/>
        <v>139.79</v>
      </c>
      <c r="J45" s="7">
        <f t="shared" si="1"/>
        <v>4269.1899999999996</v>
      </c>
    </row>
    <row r="46" spans="2:10" ht="45" customHeight="1" x14ac:dyDescent="0.3">
      <c r="B46" s="13" t="s">
        <v>34</v>
      </c>
      <c r="C46" s="16" t="s">
        <v>69</v>
      </c>
      <c r="D46" s="40" t="s">
        <v>326</v>
      </c>
      <c r="E46" s="17" t="s">
        <v>327</v>
      </c>
      <c r="F46" s="5" t="s">
        <v>20</v>
      </c>
      <c r="G46" s="6">
        <f>'MEMORIA CALCULO'!O202</f>
        <v>27.02</v>
      </c>
      <c r="H46" s="2">
        <v>78.94</v>
      </c>
      <c r="I46" s="7">
        <f t="shared" si="0"/>
        <v>102.2</v>
      </c>
      <c r="J46" s="7">
        <f t="shared" si="1"/>
        <v>2761.44</v>
      </c>
    </row>
    <row r="47" spans="2:10" ht="48" customHeight="1" x14ac:dyDescent="0.3">
      <c r="B47" s="13" t="s">
        <v>104</v>
      </c>
      <c r="C47" s="16" t="s">
        <v>70</v>
      </c>
      <c r="D47" s="40" t="s">
        <v>328</v>
      </c>
      <c r="E47" s="17" t="s">
        <v>329</v>
      </c>
      <c r="F47" s="5" t="s">
        <v>20</v>
      </c>
      <c r="G47" s="6">
        <f>'MEMORIA CALCULO'!O209</f>
        <v>148.11000000000001</v>
      </c>
      <c r="H47" s="2">
        <v>6.16</v>
      </c>
      <c r="I47" s="7">
        <f t="shared" si="0"/>
        <v>7.97</v>
      </c>
      <c r="J47" s="7">
        <f t="shared" si="1"/>
        <v>1180.44</v>
      </c>
    </row>
    <row r="48" spans="2:10" ht="45" customHeight="1" x14ac:dyDescent="0.3">
      <c r="B48" s="13" t="s">
        <v>105</v>
      </c>
      <c r="C48" s="16" t="s">
        <v>69</v>
      </c>
      <c r="D48" s="40" t="s">
        <v>330</v>
      </c>
      <c r="E48" s="17" t="s">
        <v>442</v>
      </c>
      <c r="F48" s="5" t="s">
        <v>20</v>
      </c>
      <c r="G48" s="6">
        <f>'MEMORIA CALCULO'!O221</f>
        <v>122.15</v>
      </c>
      <c r="H48" s="2">
        <v>32.1</v>
      </c>
      <c r="I48" s="7">
        <f t="shared" si="0"/>
        <v>41.56</v>
      </c>
      <c r="J48" s="7">
        <f t="shared" si="1"/>
        <v>5076.55</v>
      </c>
    </row>
    <row r="49" spans="2:10" ht="64.2" customHeight="1" x14ac:dyDescent="0.3">
      <c r="B49" s="13" t="s">
        <v>106</v>
      </c>
      <c r="C49" s="16" t="s">
        <v>70</v>
      </c>
      <c r="D49" s="40" t="s">
        <v>124</v>
      </c>
      <c r="E49" s="17" t="s">
        <v>331</v>
      </c>
      <c r="F49" s="5" t="s">
        <v>20</v>
      </c>
      <c r="G49" s="6">
        <f>'MEMORIA CALCULO'!O226</f>
        <v>25.96</v>
      </c>
      <c r="H49" s="2">
        <v>30.58</v>
      </c>
      <c r="I49" s="7">
        <f t="shared" si="0"/>
        <v>39.590000000000003</v>
      </c>
      <c r="J49" s="7">
        <f t="shared" si="1"/>
        <v>1027.76</v>
      </c>
    </row>
    <row r="50" spans="2:10" ht="51.6" customHeight="1" x14ac:dyDescent="0.3">
      <c r="B50" s="13" t="s">
        <v>107</v>
      </c>
      <c r="C50" s="16" t="s">
        <v>70</v>
      </c>
      <c r="D50" s="40" t="s">
        <v>332</v>
      </c>
      <c r="E50" s="17" t="s">
        <v>333</v>
      </c>
      <c r="F50" s="5" t="s">
        <v>20</v>
      </c>
      <c r="G50" s="6">
        <f>'MEMORIA CALCULO'!O233</f>
        <v>25.96</v>
      </c>
      <c r="H50" s="2">
        <v>63.24</v>
      </c>
      <c r="I50" s="7">
        <f t="shared" si="0"/>
        <v>81.87</v>
      </c>
      <c r="J50" s="7">
        <f t="shared" si="1"/>
        <v>2125.35</v>
      </c>
    </row>
    <row r="51" spans="2:10" ht="35.4" customHeight="1" x14ac:dyDescent="0.3">
      <c r="B51" s="35" t="s">
        <v>35</v>
      </c>
      <c r="C51" s="36"/>
      <c r="D51" s="36"/>
      <c r="E51" s="37" t="s">
        <v>95</v>
      </c>
      <c r="F51" s="52"/>
      <c r="G51" s="86"/>
      <c r="H51" s="52"/>
      <c r="I51" s="53"/>
      <c r="J51" s="38">
        <f>SUM(J52:J57)</f>
        <v>9862.43</v>
      </c>
    </row>
    <row r="52" spans="2:10" ht="45" customHeight="1" x14ac:dyDescent="0.3">
      <c r="B52" s="13" t="s">
        <v>36</v>
      </c>
      <c r="C52" s="13" t="s">
        <v>70</v>
      </c>
      <c r="D52" s="29" t="s">
        <v>334</v>
      </c>
      <c r="E52" s="18" t="s">
        <v>335</v>
      </c>
      <c r="F52" s="5" t="s">
        <v>20</v>
      </c>
      <c r="G52" s="6">
        <f>'MEMORIA CALCULO'!O237</f>
        <v>38</v>
      </c>
      <c r="H52" s="2">
        <v>109.61</v>
      </c>
      <c r="I52" s="7">
        <f t="shared" si="0"/>
        <v>141.9</v>
      </c>
      <c r="J52" s="7">
        <f t="shared" si="1"/>
        <v>5392.2</v>
      </c>
    </row>
    <row r="53" spans="2:10" ht="45" customHeight="1" x14ac:dyDescent="0.3">
      <c r="B53" s="13" t="s">
        <v>38</v>
      </c>
      <c r="C53" s="13" t="s">
        <v>70</v>
      </c>
      <c r="D53" s="5" t="s">
        <v>96</v>
      </c>
      <c r="E53" s="18" t="s">
        <v>97</v>
      </c>
      <c r="F53" s="5" t="s">
        <v>20</v>
      </c>
      <c r="G53" s="6">
        <f>'MEMORIA CALCULO'!O242</f>
        <v>38</v>
      </c>
      <c r="H53" s="2">
        <v>60.61</v>
      </c>
      <c r="I53" s="7">
        <f t="shared" si="0"/>
        <v>78.47</v>
      </c>
      <c r="J53" s="7">
        <f t="shared" si="1"/>
        <v>2981.86</v>
      </c>
    </row>
    <row r="54" spans="2:10" ht="45" customHeight="1" x14ac:dyDescent="0.3">
      <c r="B54" s="13" t="s">
        <v>39</v>
      </c>
      <c r="C54" s="13" t="s">
        <v>69</v>
      </c>
      <c r="D54" s="5" t="s">
        <v>98</v>
      </c>
      <c r="E54" s="18" t="s">
        <v>99</v>
      </c>
      <c r="F54" s="5" t="s">
        <v>22</v>
      </c>
      <c r="G54" s="6">
        <f>'MEMORIA CALCULO'!O245</f>
        <v>5</v>
      </c>
      <c r="H54" s="2">
        <v>35.49</v>
      </c>
      <c r="I54" s="7">
        <f t="shared" si="0"/>
        <v>45.95</v>
      </c>
      <c r="J54" s="7">
        <f t="shared" si="1"/>
        <v>229.75</v>
      </c>
    </row>
    <row r="55" spans="2:10" ht="45" customHeight="1" x14ac:dyDescent="0.3">
      <c r="B55" s="13" t="s">
        <v>40</v>
      </c>
      <c r="C55" s="13" t="s">
        <v>69</v>
      </c>
      <c r="D55" s="5" t="s">
        <v>100</v>
      </c>
      <c r="E55" s="18" t="s">
        <v>101</v>
      </c>
      <c r="F55" s="5" t="s">
        <v>22</v>
      </c>
      <c r="G55" s="6">
        <f>'MEMORIA CALCULO'!O248</f>
        <v>11.2</v>
      </c>
      <c r="H55" s="2">
        <v>53.89</v>
      </c>
      <c r="I55" s="7">
        <f t="shared" si="0"/>
        <v>69.77</v>
      </c>
      <c r="J55" s="7">
        <f t="shared" si="1"/>
        <v>781.42</v>
      </c>
    </row>
    <row r="56" spans="2:10" ht="45" customHeight="1" x14ac:dyDescent="0.3">
      <c r="B56" s="13" t="s">
        <v>232</v>
      </c>
      <c r="C56" s="13" t="s">
        <v>70</v>
      </c>
      <c r="D56" s="5" t="s">
        <v>102</v>
      </c>
      <c r="E56" s="18" t="s">
        <v>103</v>
      </c>
      <c r="F56" s="5" t="s">
        <v>22</v>
      </c>
      <c r="G56" s="6">
        <f>'MEMORIA CALCULO'!O253</f>
        <v>7.8000000000000007</v>
      </c>
      <c r="H56" s="2">
        <v>34.1</v>
      </c>
      <c r="I56" s="7">
        <f t="shared" si="0"/>
        <v>44.15</v>
      </c>
      <c r="J56" s="7">
        <f t="shared" si="1"/>
        <v>344.37</v>
      </c>
    </row>
    <row r="57" spans="2:10" ht="45" customHeight="1" x14ac:dyDescent="0.3">
      <c r="B57" s="13" t="s">
        <v>233</v>
      </c>
      <c r="C57" s="13" t="s">
        <v>70</v>
      </c>
      <c r="D57" s="5" t="s">
        <v>336</v>
      </c>
      <c r="E57" s="18" t="s">
        <v>337</v>
      </c>
      <c r="F57" s="5" t="s">
        <v>22</v>
      </c>
      <c r="G57" s="6">
        <f>'MEMORIA CALCULO'!O257</f>
        <v>3.7</v>
      </c>
      <c r="H57" s="43">
        <v>27.73</v>
      </c>
      <c r="I57" s="7">
        <f t="shared" si="0"/>
        <v>35.9</v>
      </c>
      <c r="J57" s="7">
        <f t="shared" si="1"/>
        <v>132.83000000000001</v>
      </c>
    </row>
    <row r="58" spans="2:10" ht="45" customHeight="1" x14ac:dyDescent="0.3">
      <c r="B58" s="35" t="s">
        <v>41</v>
      </c>
      <c r="C58" s="36"/>
      <c r="D58" s="36"/>
      <c r="E58" s="37" t="s">
        <v>234</v>
      </c>
      <c r="F58" s="52"/>
      <c r="G58" s="86"/>
      <c r="H58" s="52"/>
      <c r="I58" s="53"/>
      <c r="J58" s="38">
        <f>SUM(J59:J64)</f>
        <v>7456.2999999999993</v>
      </c>
    </row>
    <row r="59" spans="2:10" ht="45" customHeight="1" x14ac:dyDescent="0.3">
      <c r="B59" s="13" t="s">
        <v>42</v>
      </c>
      <c r="C59" s="13" t="s">
        <v>69</v>
      </c>
      <c r="D59" s="16" t="s">
        <v>108</v>
      </c>
      <c r="E59" s="17" t="s">
        <v>109</v>
      </c>
      <c r="F59" s="5" t="s">
        <v>20</v>
      </c>
      <c r="G59" s="6">
        <f>'MEMORIA CALCULO'!O261</f>
        <v>20.14</v>
      </c>
      <c r="H59" s="2">
        <v>8.7200000000000006</v>
      </c>
      <c r="I59" s="7">
        <f t="shared" si="0"/>
        <v>11.29</v>
      </c>
      <c r="J59" s="7">
        <f t="shared" si="1"/>
        <v>227.38</v>
      </c>
    </row>
    <row r="60" spans="2:10" ht="45" customHeight="1" x14ac:dyDescent="0.3">
      <c r="B60" s="13" t="s">
        <v>43</v>
      </c>
      <c r="C60" s="13" t="s">
        <v>69</v>
      </c>
      <c r="D60" s="16" t="s">
        <v>110</v>
      </c>
      <c r="E60" s="17" t="s">
        <v>111</v>
      </c>
      <c r="F60" s="5" t="s">
        <v>18</v>
      </c>
      <c r="G60" s="6">
        <f>'MEMORIA CALCULO'!O270</f>
        <v>1.01</v>
      </c>
      <c r="H60" s="45">
        <v>519.23</v>
      </c>
      <c r="I60" s="7">
        <f t="shared" si="0"/>
        <v>672.2</v>
      </c>
      <c r="J60" s="7">
        <f t="shared" si="1"/>
        <v>678.92</v>
      </c>
    </row>
    <row r="61" spans="2:10" ht="45" customHeight="1" x14ac:dyDescent="0.3">
      <c r="B61" s="13" t="s">
        <v>44</v>
      </c>
      <c r="C61" s="13" t="s">
        <v>69</v>
      </c>
      <c r="D61" s="16" t="s">
        <v>112</v>
      </c>
      <c r="E61" s="17" t="s">
        <v>113</v>
      </c>
      <c r="F61" s="5" t="s">
        <v>20</v>
      </c>
      <c r="G61" s="6">
        <f>'MEMORIA CALCULO'!O279</f>
        <v>20.14</v>
      </c>
      <c r="H61" s="2">
        <v>39.72</v>
      </c>
      <c r="I61" s="7">
        <f t="shared" si="0"/>
        <v>51.42</v>
      </c>
      <c r="J61" s="7">
        <f t="shared" si="1"/>
        <v>1035.5999999999999</v>
      </c>
    </row>
    <row r="62" spans="2:10" ht="45" customHeight="1" x14ac:dyDescent="0.3">
      <c r="B62" s="13" t="s">
        <v>45</v>
      </c>
      <c r="C62" s="13" t="s">
        <v>70</v>
      </c>
      <c r="D62" s="16" t="s">
        <v>338</v>
      </c>
      <c r="E62" s="17" t="s">
        <v>339</v>
      </c>
      <c r="F62" s="5" t="s">
        <v>20</v>
      </c>
      <c r="G62" s="6">
        <f>'MEMORIA CALCULO'!O282</f>
        <v>14.2</v>
      </c>
      <c r="H62" s="2">
        <v>85.95</v>
      </c>
      <c r="I62" s="7">
        <f t="shared" si="0"/>
        <v>111.27</v>
      </c>
      <c r="J62" s="7">
        <f t="shared" si="1"/>
        <v>1580.03</v>
      </c>
    </row>
    <row r="63" spans="2:10" ht="45" customHeight="1" x14ac:dyDescent="0.3">
      <c r="B63" s="13" t="s">
        <v>120</v>
      </c>
      <c r="C63" s="13" t="s">
        <v>69</v>
      </c>
      <c r="D63" s="16" t="s">
        <v>340</v>
      </c>
      <c r="E63" s="17" t="s">
        <v>341</v>
      </c>
      <c r="F63" s="5" t="s">
        <v>20</v>
      </c>
      <c r="G63" s="6">
        <f>'MEMORIA CALCULO'!O285</f>
        <v>20.14</v>
      </c>
      <c r="H63" s="2">
        <v>110.65</v>
      </c>
      <c r="I63" s="7">
        <f t="shared" si="0"/>
        <v>143.25</v>
      </c>
      <c r="J63" s="7">
        <f t="shared" si="1"/>
        <v>2885.06</v>
      </c>
    </row>
    <row r="64" spans="2:10" ht="45" customHeight="1" x14ac:dyDescent="0.3">
      <c r="B64" s="13" t="s">
        <v>121</v>
      </c>
      <c r="C64" s="13" t="s">
        <v>69</v>
      </c>
      <c r="D64" s="16" t="s">
        <v>342</v>
      </c>
      <c r="E64" s="17" t="s">
        <v>343</v>
      </c>
      <c r="F64" s="5" t="s">
        <v>22</v>
      </c>
      <c r="G64" s="6">
        <f>'MEMORIA CALCULO'!O288</f>
        <v>20.3</v>
      </c>
      <c r="H64" s="2">
        <v>39.93</v>
      </c>
      <c r="I64" s="7">
        <f t="shared" si="0"/>
        <v>51.69</v>
      </c>
      <c r="J64" s="7">
        <f t="shared" si="1"/>
        <v>1049.31</v>
      </c>
    </row>
    <row r="65" spans="2:10" ht="45" customHeight="1" x14ac:dyDescent="0.3">
      <c r="B65" s="35" t="s">
        <v>46</v>
      </c>
      <c r="C65" s="36"/>
      <c r="D65" s="36"/>
      <c r="E65" s="37" t="s">
        <v>114</v>
      </c>
      <c r="F65" s="52"/>
      <c r="G65" s="86"/>
      <c r="H65" s="52"/>
      <c r="I65" s="53"/>
      <c r="J65" s="38">
        <f>SUM(J66:J68)</f>
        <v>9462.73</v>
      </c>
    </row>
    <row r="66" spans="2:10" ht="45" customHeight="1" x14ac:dyDescent="0.3">
      <c r="B66" s="13" t="s">
        <v>48</v>
      </c>
      <c r="C66" s="13" t="s">
        <v>69</v>
      </c>
      <c r="D66" s="16" t="s">
        <v>344</v>
      </c>
      <c r="E66" s="47" t="s">
        <v>345</v>
      </c>
      <c r="F66" s="5" t="s">
        <v>20</v>
      </c>
      <c r="G66" s="6">
        <f>'MEMORIA CALCULO'!O296</f>
        <v>9.870000000000001</v>
      </c>
      <c r="H66" s="45">
        <v>390.77</v>
      </c>
      <c r="I66" s="7">
        <f t="shared" si="0"/>
        <v>505.89</v>
      </c>
      <c r="J66" s="7">
        <f t="shared" si="1"/>
        <v>4993.13</v>
      </c>
    </row>
    <row r="67" spans="2:10" ht="45" customHeight="1" x14ac:dyDescent="0.3">
      <c r="B67" s="13" t="s">
        <v>49</v>
      </c>
      <c r="C67" s="13" t="s">
        <v>70</v>
      </c>
      <c r="D67" s="16">
        <v>94570</v>
      </c>
      <c r="E67" s="17" t="s">
        <v>346</v>
      </c>
      <c r="F67" s="5" t="s">
        <v>20</v>
      </c>
      <c r="G67" s="6">
        <f>'MEMORIA CALCULO'!O301</f>
        <v>5.4</v>
      </c>
      <c r="H67" s="45">
        <v>362.78</v>
      </c>
      <c r="I67" s="7">
        <f t="shared" si="0"/>
        <v>469.65</v>
      </c>
      <c r="J67" s="7">
        <f t="shared" si="1"/>
        <v>2536.11</v>
      </c>
    </row>
    <row r="68" spans="2:10" ht="45" customHeight="1" x14ac:dyDescent="0.3">
      <c r="B68" s="13" t="s">
        <v>50</v>
      </c>
      <c r="C68" s="13" t="s">
        <v>69</v>
      </c>
      <c r="D68" s="16" t="s">
        <v>115</v>
      </c>
      <c r="E68" s="17" t="s">
        <v>347</v>
      </c>
      <c r="F68" s="5" t="s">
        <v>20</v>
      </c>
      <c r="G68" s="6">
        <f>'MEMORIA CALCULO'!O306</f>
        <v>4.4000000000000004</v>
      </c>
      <c r="H68" s="45">
        <v>339.43</v>
      </c>
      <c r="I68" s="7">
        <f t="shared" si="0"/>
        <v>439.43</v>
      </c>
      <c r="J68" s="7">
        <f t="shared" si="1"/>
        <v>1933.49</v>
      </c>
    </row>
    <row r="69" spans="2:10" ht="45" customHeight="1" x14ac:dyDescent="0.3">
      <c r="B69" s="35" t="s">
        <v>51</v>
      </c>
      <c r="C69" s="36"/>
      <c r="D69" s="36"/>
      <c r="E69" s="37" t="s">
        <v>235</v>
      </c>
      <c r="F69" s="52"/>
      <c r="G69" s="86"/>
      <c r="H69" s="52"/>
      <c r="I69" s="53"/>
      <c r="J69" s="38">
        <f>SUM(J70:J74)</f>
        <v>1913.2800000000002</v>
      </c>
    </row>
    <row r="70" spans="2:10" ht="45" customHeight="1" x14ac:dyDescent="0.3">
      <c r="B70" s="13" t="s">
        <v>71</v>
      </c>
      <c r="C70" s="13" t="s">
        <v>69</v>
      </c>
      <c r="D70" s="16" t="s">
        <v>116</v>
      </c>
      <c r="E70" s="17" t="s">
        <v>117</v>
      </c>
      <c r="F70" s="5" t="s">
        <v>20</v>
      </c>
      <c r="G70" s="6">
        <f>'MEMORIA CALCULO'!O313</f>
        <v>0.7</v>
      </c>
      <c r="H70" s="45">
        <v>354.83</v>
      </c>
      <c r="I70" s="7">
        <f t="shared" si="0"/>
        <v>459.36</v>
      </c>
      <c r="J70" s="7">
        <f t="shared" si="1"/>
        <v>321.55</v>
      </c>
    </row>
    <row r="71" spans="2:10" ht="45" customHeight="1" x14ac:dyDescent="0.3">
      <c r="B71" s="13" t="s">
        <v>72</v>
      </c>
      <c r="C71" s="13" t="s">
        <v>69</v>
      </c>
      <c r="D71" s="16" t="s">
        <v>118</v>
      </c>
      <c r="E71" s="17" t="s">
        <v>189</v>
      </c>
      <c r="F71" s="5" t="s">
        <v>37</v>
      </c>
      <c r="G71" s="6">
        <f>'MEMORIA CALCULO'!O317</f>
        <v>1</v>
      </c>
      <c r="H71" s="45">
        <v>106.54</v>
      </c>
      <c r="I71" s="7">
        <f t="shared" ref="I71:I74" si="4">ROUND(H71*(1+$J$9),2)</f>
        <v>137.93</v>
      </c>
      <c r="J71" s="7">
        <f t="shared" ref="J71:J74" si="5">ROUND(G71*I71,2)</f>
        <v>137.93</v>
      </c>
    </row>
    <row r="72" spans="2:10" ht="45" customHeight="1" x14ac:dyDescent="0.3">
      <c r="B72" s="13" t="s">
        <v>236</v>
      </c>
      <c r="C72" s="13" t="s">
        <v>69</v>
      </c>
      <c r="D72" s="16" t="s">
        <v>348</v>
      </c>
      <c r="E72" s="17" t="s">
        <v>145</v>
      </c>
      <c r="F72" s="5" t="s">
        <v>37</v>
      </c>
      <c r="G72" s="6">
        <f>'MEMORIA CALCULO'!O321</f>
        <v>1</v>
      </c>
      <c r="H72" s="45">
        <v>306.76</v>
      </c>
      <c r="I72" s="7">
        <f t="shared" si="4"/>
        <v>397.13</v>
      </c>
      <c r="J72" s="7">
        <f t="shared" si="5"/>
        <v>397.13</v>
      </c>
    </row>
    <row r="73" spans="2:10" ht="45" customHeight="1" x14ac:dyDescent="0.3">
      <c r="B73" s="13" t="s">
        <v>237</v>
      </c>
      <c r="C73" s="13" t="s">
        <v>70</v>
      </c>
      <c r="D73" s="16">
        <v>86920</v>
      </c>
      <c r="E73" s="17" t="s">
        <v>349</v>
      </c>
      <c r="F73" s="5" t="s">
        <v>37</v>
      </c>
      <c r="G73" s="6">
        <f>'MEMORIA CALCULO'!O325</f>
        <v>1</v>
      </c>
      <c r="H73" s="45">
        <v>775.32</v>
      </c>
      <c r="I73" s="7">
        <f t="shared" si="4"/>
        <v>1003.73</v>
      </c>
      <c r="J73" s="7">
        <f t="shared" si="5"/>
        <v>1003.73</v>
      </c>
    </row>
    <row r="74" spans="2:10" ht="45" customHeight="1" x14ac:dyDescent="0.3">
      <c r="B74" s="13" t="s">
        <v>238</v>
      </c>
      <c r="C74" s="13" t="s">
        <v>69</v>
      </c>
      <c r="D74" s="16" t="s">
        <v>119</v>
      </c>
      <c r="E74" s="17" t="s">
        <v>350</v>
      </c>
      <c r="F74" s="5" t="s">
        <v>37</v>
      </c>
      <c r="G74" s="6">
        <f>'MEMORIA CALCULO'!O329</f>
        <v>1</v>
      </c>
      <c r="H74" s="45">
        <v>40.89</v>
      </c>
      <c r="I74" s="7">
        <f t="shared" si="4"/>
        <v>52.94</v>
      </c>
      <c r="J74" s="7">
        <f t="shared" si="5"/>
        <v>52.94</v>
      </c>
    </row>
    <row r="75" spans="2:10" ht="45" customHeight="1" x14ac:dyDescent="0.3">
      <c r="B75" s="35" t="s">
        <v>131</v>
      </c>
      <c r="C75" s="36"/>
      <c r="D75" s="36"/>
      <c r="E75" s="37" t="s">
        <v>239</v>
      </c>
      <c r="F75" s="52"/>
      <c r="G75" s="86"/>
      <c r="H75" s="52"/>
      <c r="I75" s="53"/>
      <c r="J75" s="38">
        <f>SUM(J76:J85)</f>
        <v>8601.01</v>
      </c>
    </row>
    <row r="76" spans="2:10" ht="45" customHeight="1" x14ac:dyDescent="0.3">
      <c r="B76" s="13" t="s">
        <v>132</v>
      </c>
      <c r="C76" s="13" t="s">
        <v>69</v>
      </c>
      <c r="D76" s="16" t="s">
        <v>351</v>
      </c>
      <c r="E76" s="17" t="s">
        <v>352</v>
      </c>
      <c r="F76" s="5" t="s">
        <v>20</v>
      </c>
      <c r="G76" s="6">
        <f>'MEMORIA CALCULO'!O334</f>
        <v>30.44</v>
      </c>
      <c r="H76" s="45">
        <v>12.72</v>
      </c>
      <c r="I76" s="7">
        <f t="shared" ref="I76:I77" si="6">ROUND(H76*(1+$J$9),2)</f>
        <v>16.47</v>
      </c>
      <c r="J76" s="7">
        <f t="shared" si="1"/>
        <v>501.35</v>
      </c>
    </row>
    <row r="77" spans="2:10" ht="45" customHeight="1" x14ac:dyDescent="0.3">
      <c r="B77" s="13" t="s">
        <v>133</v>
      </c>
      <c r="C77" s="13" t="s">
        <v>69</v>
      </c>
      <c r="D77" s="77" t="s">
        <v>353</v>
      </c>
      <c r="E77" s="47" t="s">
        <v>354</v>
      </c>
      <c r="F77" s="78" t="s">
        <v>20</v>
      </c>
      <c r="G77" s="6">
        <f>'MEMORIA CALCULO'!O339</f>
        <v>91.710000000000008</v>
      </c>
      <c r="H77" s="79">
        <v>15.72</v>
      </c>
      <c r="I77" s="80">
        <f t="shared" si="6"/>
        <v>20.350000000000001</v>
      </c>
      <c r="J77" s="7">
        <f t="shared" si="1"/>
        <v>1866.3</v>
      </c>
    </row>
    <row r="78" spans="2:10" ht="45" customHeight="1" x14ac:dyDescent="0.3">
      <c r="B78" s="13" t="s">
        <v>134</v>
      </c>
      <c r="C78" s="13" t="s">
        <v>69</v>
      </c>
      <c r="D78" s="77" t="s">
        <v>355</v>
      </c>
      <c r="E78" s="47" t="s">
        <v>443</v>
      </c>
      <c r="F78" s="78" t="s">
        <v>20</v>
      </c>
      <c r="G78" s="6">
        <f>'MEMORIA CALCULO'!O344</f>
        <v>20.14</v>
      </c>
      <c r="H78" s="79">
        <v>26.67</v>
      </c>
      <c r="I78" s="80">
        <f t="shared" ref="I78:I85" si="7">ROUND(H78*(1+$J$9),2)</f>
        <v>34.53</v>
      </c>
      <c r="J78" s="7">
        <f t="shared" ref="J78:J85" si="8">ROUND(G78*I78,2)</f>
        <v>695.43</v>
      </c>
    </row>
    <row r="79" spans="2:10" ht="45" customHeight="1" x14ac:dyDescent="0.3">
      <c r="B79" s="13" t="s">
        <v>240</v>
      </c>
      <c r="C79" s="13" t="s">
        <v>70</v>
      </c>
      <c r="D79" s="77" t="s">
        <v>356</v>
      </c>
      <c r="E79" s="47" t="s">
        <v>357</v>
      </c>
      <c r="F79" s="78" t="s">
        <v>20</v>
      </c>
      <c r="G79" s="6">
        <f>'MEMORIA CALCULO'!O347</f>
        <v>122.15</v>
      </c>
      <c r="H79" s="79">
        <v>3.39</v>
      </c>
      <c r="I79" s="80">
        <f t="shared" si="7"/>
        <v>4.3899999999999997</v>
      </c>
      <c r="J79" s="7">
        <f t="shared" si="8"/>
        <v>536.24</v>
      </c>
    </row>
    <row r="80" spans="2:10" ht="45" customHeight="1" x14ac:dyDescent="0.3">
      <c r="B80" s="13" t="s">
        <v>241</v>
      </c>
      <c r="C80" s="13" t="s">
        <v>70</v>
      </c>
      <c r="D80" s="77" t="s">
        <v>358</v>
      </c>
      <c r="E80" s="47" t="s">
        <v>359</v>
      </c>
      <c r="F80" s="78" t="s">
        <v>20</v>
      </c>
      <c r="G80" s="6">
        <f>'MEMORIA CALCULO'!O350</f>
        <v>20.14</v>
      </c>
      <c r="H80" s="79">
        <v>4.76</v>
      </c>
      <c r="I80" s="80">
        <f t="shared" si="7"/>
        <v>6.16</v>
      </c>
      <c r="J80" s="7">
        <f t="shared" si="8"/>
        <v>124.06</v>
      </c>
    </row>
    <row r="81" spans="2:10" ht="45" customHeight="1" x14ac:dyDescent="0.3">
      <c r="B81" s="13" t="s">
        <v>242</v>
      </c>
      <c r="C81" s="13" t="s">
        <v>69</v>
      </c>
      <c r="D81" s="77" t="s">
        <v>125</v>
      </c>
      <c r="E81" s="47" t="s">
        <v>126</v>
      </c>
      <c r="F81" s="78" t="s">
        <v>20</v>
      </c>
      <c r="G81" s="6">
        <f>'MEMORIA CALCULO'!O353</f>
        <v>30.44</v>
      </c>
      <c r="H81" s="79">
        <v>14.14</v>
      </c>
      <c r="I81" s="80">
        <f t="shared" si="7"/>
        <v>18.309999999999999</v>
      </c>
      <c r="J81" s="7">
        <f t="shared" si="8"/>
        <v>557.36</v>
      </c>
    </row>
    <row r="82" spans="2:10" ht="45" customHeight="1" x14ac:dyDescent="0.3">
      <c r="B82" s="13" t="s">
        <v>243</v>
      </c>
      <c r="C82" s="13" t="s">
        <v>69</v>
      </c>
      <c r="D82" s="77" t="s">
        <v>360</v>
      </c>
      <c r="E82" s="47" t="s">
        <v>444</v>
      </c>
      <c r="F82" s="78" t="s">
        <v>20</v>
      </c>
      <c r="G82" s="6">
        <f>'MEMORIA CALCULO'!O356</f>
        <v>91.710000000000008</v>
      </c>
      <c r="H82" s="79">
        <v>15.58</v>
      </c>
      <c r="I82" s="80">
        <f t="shared" si="7"/>
        <v>20.170000000000002</v>
      </c>
      <c r="J82" s="7">
        <f t="shared" si="8"/>
        <v>1849.79</v>
      </c>
    </row>
    <row r="83" spans="2:10" ht="45" customHeight="1" x14ac:dyDescent="0.3">
      <c r="B83" s="13" t="s">
        <v>244</v>
      </c>
      <c r="C83" s="13" t="s">
        <v>69</v>
      </c>
      <c r="D83" s="77" t="s">
        <v>127</v>
      </c>
      <c r="E83" s="47" t="s">
        <v>445</v>
      </c>
      <c r="F83" s="78" t="s">
        <v>20</v>
      </c>
      <c r="G83" s="6">
        <f>'MEMORIA CALCULO'!O359</f>
        <v>20.14</v>
      </c>
      <c r="H83" s="79">
        <v>17.78</v>
      </c>
      <c r="I83" s="80">
        <f t="shared" si="7"/>
        <v>23.02</v>
      </c>
      <c r="J83" s="7">
        <f t="shared" si="8"/>
        <v>463.62</v>
      </c>
    </row>
    <row r="84" spans="2:10" ht="45" customHeight="1" x14ac:dyDescent="0.3">
      <c r="B84" s="13" t="s">
        <v>245</v>
      </c>
      <c r="C84" s="13" t="s">
        <v>69</v>
      </c>
      <c r="D84" s="77" t="s">
        <v>129</v>
      </c>
      <c r="E84" s="47" t="s">
        <v>130</v>
      </c>
      <c r="F84" s="78" t="s">
        <v>20</v>
      </c>
      <c r="G84" s="6">
        <f>'MEMORIA CALCULO'!O362</f>
        <v>28.54</v>
      </c>
      <c r="H84" s="79">
        <v>31.93</v>
      </c>
      <c r="I84" s="80">
        <f t="shared" si="7"/>
        <v>41.34</v>
      </c>
      <c r="J84" s="7">
        <f t="shared" si="8"/>
        <v>1179.8399999999999</v>
      </c>
    </row>
    <row r="85" spans="2:10" ht="45" customHeight="1" x14ac:dyDescent="0.3">
      <c r="B85" s="13" t="s">
        <v>246</v>
      </c>
      <c r="C85" s="13" t="s">
        <v>69</v>
      </c>
      <c r="D85" s="77" t="s">
        <v>128</v>
      </c>
      <c r="E85" s="47" t="s">
        <v>146</v>
      </c>
      <c r="F85" s="78" t="s">
        <v>20</v>
      </c>
      <c r="G85" s="6">
        <f>'MEMORIA CALCULO'!O367</f>
        <v>29.4</v>
      </c>
      <c r="H85" s="79">
        <v>21.73</v>
      </c>
      <c r="I85" s="80">
        <f t="shared" si="7"/>
        <v>28.13</v>
      </c>
      <c r="J85" s="7">
        <f t="shared" si="8"/>
        <v>827.02</v>
      </c>
    </row>
    <row r="86" spans="2:10" ht="45" customHeight="1" x14ac:dyDescent="0.3">
      <c r="B86" s="35" t="s">
        <v>138</v>
      </c>
      <c r="C86" s="36"/>
      <c r="D86" s="36"/>
      <c r="E86" s="37" t="s">
        <v>47</v>
      </c>
      <c r="F86" s="52"/>
      <c r="G86" s="86"/>
      <c r="H86" s="52"/>
      <c r="I86" s="53"/>
      <c r="J86" s="38">
        <f>SUM(J87:J102)</f>
        <v>4100.3900000000003</v>
      </c>
    </row>
    <row r="87" spans="2:10" ht="45" customHeight="1" x14ac:dyDescent="0.3">
      <c r="B87" s="13" t="s">
        <v>139</v>
      </c>
      <c r="C87" s="13" t="s">
        <v>69</v>
      </c>
      <c r="D87" s="16" t="s">
        <v>361</v>
      </c>
      <c r="E87" s="17" t="s">
        <v>362</v>
      </c>
      <c r="F87" s="5" t="s">
        <v>37</v>
      </c>
      <c r="G87" s="6">
        <f>'MEMORIA CALCULO'!O378</f>
        <v>14</v>
      </c>
      <c r="H87" s="45">
        <v>9.34</v>
      </c>
      <c r="I87" s="7">
        <f t="shared" ref="I87:I98" si="9">ROUND(H87*(1+$J$9),2)</f>
        <v>12.09</v>
      </c>
      <c r="J87" s="7">
        <f t="shared" si="1"/>
        <v>169.26</v>
      </c>
    </row>
    <row r="88" spans="2:10" ht="45" customHeight="1" x14ac:dyDescent="0.3">
      <c r="B88" s="13" t="s">
        <v>140</v>
      </c>
      <c r="C88" s="13" t="s">
        <v>69</v>
      </c>
      <c r="D88" s="16" t="s">
        <v>363</v>
      </c>
      <c r="E88" s="17" t="s">
        <v>364</v>
      </c>
      <c r="F88" s="5" t="s">
        <v>37</v>
      </c>
      <c r="G88" s="6">
        <f>'MEMORIA CALCULO'!O381</f>
        <v>7</v>
      </c>
      <c r="H88" s="45">
        <v>10.4</v>
      </c>
      <c r="I88" s="7">
        <f t="shared" si="9"/>
        <v>13.46</v>
      </c>
      <c r="J88" s="7">
        <f t="shared" ref="J88:J97" si="10">ROUND(G88*I88,2)</f>
        <v>94.22</v>
      </c>
    </row>
    <row r="89" spans="2:10" ht="45" customHeight="1" x14ac:dyDescent="0.3">
      <c r="B89" s="13" t="s">
        <v>247</v>
      </c>
      <c r="C89" s="13" t="s">
        <v>69</v>
      </c>
      <c r="D89" s="77" t="s">
        <v>365</v>
      </c>
      <c r="E89" s="47" t="s">
        <v>366</v>
      </c>
      <c r="F89" s="78" t="s">
        <v>22</v>
      </c>
      <c r="G89" s="6">
        <f>'MEMORIA CALCULO'!O384</f>
        <v>69.8</v>
      </c>
      <c r="H89" s="79">
        <v>2.91</v>
      </c>
      <c r="I89" s="80">
        <f t="shared" si="9"/>
        <v>3.77</v>
      </c>
      <c r="J89" s="7">
        <f t="shared" si="10"/>
        <v>263.14999999999998</v>
      </c>
    </row>
    <row r="90" spans="2:10" ht="45" customHeight="1" x14ac:dyDescent="0.3">
      <c r="B90" s="13" t="s">
        <v>248</v>
      </c>
      <c r="C90" s="13" t="s">
        <v>69</v>
      </c>
      <c r="D90" s="77" t="s">
        <v>367</v>
      </c>
      <c r="E90" s="47" t="s">
        <v>368</v>
      </c>
      <c r="F90" s="78" t="s">
        <v>22</v>
      </c>
      <c r="G90" s="6">
        <f>'MEMORIA CALCULO'!O387</f>
        <v>102.75</v>
      </c>
      <c r="H90" s="79">
        <v>4.68</v>
      </c>
      <c r="I90" s="80">
        <f t="shared" si="9"/>
        <v>6.06</v>
      </c>
      <c r="J90" s="7">
        <f t="shared" si="10"/>
        <v>622.66999999999996</v>
      </c>
    </row>
    <row r="91" spans="2:10" ht="45" customHeight="1" x14ac:dyDescent="0.3">
      <c r="B91" s="13" t="s">
        <v>249</v>
      </c>
      <c r="C91" s="13" t="s">
        <v>69</v>
      </c>
      <c r="D91" s="77" t="s">
        <v>369</v>
      </c>
      <c r="E91" s="47" t="s">
        <v>370</v>
      </c>
      <c r="F91" s="78" t="s">
        <v>22</v>
      </c>
      <c r="G91" s="6">
        <f>'MEMORIA CALCULO'!O390</f>
        <v>55.8</v>
      </c>
      <c r="H91" s="79">
        <v>6.54</v>
      </c>
      <c r="I91" s="80">
        <f t="shared" si="9"/>
        <v>8.4700000000000006</v>
      </c>
      <c r="J91" s="7">
        <f t="shared" si="10"/>
        <v>472.63</v>
      </c>
    </row>
    <row r="92" spans="2:10" ht="45" customHeight="1" x14ac:dyDescent="0.3">
      <c r="B92" s="13" t="s">
        <v>250</v>
      </c>
      <c r="C92" s="13" t="s">
        <v>70</v>
      </c>
      <c r="D92" s="77" t="s">
        <v>371</v>
      </c>
      <c r="E92" s="47" t="s">
        <v>372</v>
      </c>
      <c r="F92" s="78" t="s">
        <v>37</v>
      </c>
      <c r="G92" s="6">
        <f>'MEMORIA CALCULO'!O393</f>
        <v>2</v>
      </c>
      <c r="H92" s="79">
        <v>26.76</v>
      </c>
      <c r="I92" s="80">
        <f t="shared" si="9"/>
        <v>34.64</v>
      </c>
      <c r="J92" s="7">
        <f t="shared" si="10"/>
        <v>69.28</v>
      </c>
    </row>
    <row r="93" spans="2:10" ht="45" customHeight="1" x14ac:dyDescent="0.3">
      <c r="B93" s="13" t="s">
        <v>251</v>
      </c>
      <c r="C93" s="13" t="s">
        <v>70</v>
      </c>
      <c r="D93" s="77" t="s">
        <v>373</v>
      </c>
      <c r="E93" s="47" t="s">
        <v>374</v>
      </c>
      <c r="F93" s="78" t="s">
        <v>37</v>
      </c>
      <c r="G93" s="6">
        <f>'MEMORIA CALCULO'!O396</f>
        <v>4</v>
      </c>
      <c r="H93" s="79">
        <v>45.51</v>
      </c>
      <c r="I93" s="80">
        <f t="shared" si="9"/>
        <v>58.92</v>
      </c>
      <c r="J93" s="7">
        <f t="shared" si="10"/>
        <v>235.68</v>
      </c>
    </row>
    <row r="94" spans="2:10" ht="45" customHeight="1" x14ac:dyDescent="0.3">
      <c r="B94" s="13" t="s">
        <v>252</v>
      </c>
      <c r="C94" s="13" t="s">
        <v>70</v>
      </c>
      <c r="D94" s="77">
        <v>97583</v>
      </c>
      <c r="E94" s="47" t="s">
        <v>375</v>
      </c>
      <c r="F94" s="78" t="s">
        <v>37</v>
      </c>
      <c r="G94" s="6">
        <f>'MEMORIA CALCULO'!O399</f>
        <v>3</v>
      </c>
      <c r="H94" s="79">
        <v>81.99</v>
      </c>
      <c r="I94" s="80">
        <f t="shared" si="9"/>
        <v>106.14</v>
      </c>
      <c r="J94" s="7">
        <f t="shared" si="10"/>
        <v>318.42</v>
      </c>
    </row>
    <row r="95" spans="2:10" ht="45" customHeight="1" x14ac:dyDescent="0.3">
      <c r="B95" s="13" t="s">
        <v>253</v>
      </c>
      <c r="C95" s="13" t="s">
        <v>70</v>
      </c>
      <c r="D95" s="77">
        <v>97589</v>
      </c>
      <c r="E95" s="47" t="s">
        <v>376</v>
      </c>
      <c r="F95" s="78" t="s">
        <v>37</v>
      </c>
      <c r="G95" s="6">
        <f>'MEMORIA CALCULO'!O402</f>
        <v>3</v>
      </c>
      <c r="H95" s="79">
        <v>35.43</v>
      </c>
      <c r="I95" s="80">
        <f t="shared" si="9"/>
        <v>45.87</v>
      </c>
      <c r="J95" s="7">
        <f t="shared" si="10"/>
        <v>137.61000000000001</v>
      </c>
    </row>
    <row r="96" spans="2:10" ht="45" customHeight="1" x14ac:dyDescent="0.3">
      <c r="B96" s="13" t="s">
        <v>254</v>
      </c>
      <c r="C96" s="13" t="s">
        <v>70</v>
      </c>
      <c r="D96" s="77" t="s">
        <v>377</v>
      </c>
      <c r="E96" s="47" t="s">
        <v>378</v>
      </c>
      <c r="F96" s="78" t="s">
        <v>37</v>
      </c>
      <c r="G96" s="6">
        <f>'MEMORIA CALCULO'!O405</f>
        <v>2</v>
      </c>
      <c r="H96" s="79">
        <v>50.26</v>
      </c>
      <c r="I96" s="80">
        <f t="shared" si="9"/>
        <v>65.069999999999993</v>
      </c>
      <c r="J96" s="7">
        <f t="shared" si="10"/>
        <v>130.13999999999999</v>
      </c>
    </row>
    <row r="97" spans="2:10" ht="45" customHeight="1" x14ac:dyDescent="0.3">
      <c r="B97" s="13" t="s">
        <v>255</v>
      </c>
      <c r="C97" s="13" t="s">
        <v>70</v>
      </c>
      <c r="D97" s="77" t="s">
        <v>379</v>
      </c>
      <c r="E97" s="47" t="s">
        <v>380</v>
      </c>
      <c r="F97" s="78" t="s">
        <v>37</v>
      </c>
      <c r="G97" s="6">
        <f>'MEMORIA CALCULO'!O408</f>
        <v>6</v>
      </c>
      <c r="H97" s="79">
        <v>31.46</v>
      </c>
      <c r="I97" s="80">
        <f t="shared" si="9"/>
        <v>40.729999999999997</v>
      </c>
      <c r="J97" s="7">
        <f t="shared" si="10"/>
        <v>244.38</v>
      </c>
    </row>
    <row r="98" spans="2:10" ht="45" customHeight="1" x14ac:dyDescent="0.3">
      <c r="B98" s="13" t="s">
        <v>256</v>
      </c>
      <c r="C98" s="13" t="s">
        <v>70</v>
      </c>
      <c r="D98" s="16" t="s">
        <v>381</v>
      </c>
      <c r="E98" s="17" t="s">
        <v>382</v>
      </c>
      <c r="F98" s="5" t="s">
        <v>37</v>
      </c>
      <c r="G98" s="6">
        <f>'MEMORIA CALCULO'!O411</f>
        <v>3</v>
      </c>
      <c r="H98" s="45">
        <v>18.649999999999999</v>
      </c>
      <c r="I98" s="7">
        <f t="shared" si="9"/>
        <v>24.14</v>
      </c>
      <c r="J98" s="7">
        <f t="shared" si="1"/>
        <v>72.42</v>
      </c>
    </row>
    <row r="99" spans="2:10" ht="45" customHeight="1" x14ac:dyDescent="0.3">
      <c r="B99" s="13" t="s">
        <v>257</v>
      </c>
      <c r="C99" s="13" t="s">
        <v>70</v>
      </c>
      <c r="D99" s="77" t="s">
        <v>383</v>
      </c>
      <c r="E99" s="47" t="s">
        <v>384</v>
      </c>
      <c r="F99" s="78" t="s">
        <v>37</v>
      </c>
      <c r="G99" s="6">
        <f>'MEMORIA CALCULO'!O414</f>
        <v>1</v>
      </c>
      <c r="H99" s="79">
        <v>20.39</v>
      </c>
      <c r="I99" s="80">
        <f t="shared" ref="I99:I102" si="11">ROUND(H99*(1+$J$9),2)</f>
        <v>26.4</v>
      </c>
      <c r="J99" s="7">
        <f t="shared" si="1"/>
        <v>26.4</v>
      </c>
    </row>
    <row r="100" spans="2:10" ht="45" customHeight="1" x14ac:dyDescent="0.3">
      <c r="B100" s="13" t="s">
        <v>258</v>
      </c>
      <c r="C100" s="13" t="s">
        <v>69</v>
      </c>
      <c r="D100" s="77" t="s">
        <v>385</v>
      </c>
      <c r="E100" s="47" t="s">
        <v>386</v>
      </c>
      <c r="F100" s="78" t="s">
        <v>37</v>
      </c>
      <c r="G100" s="6">
        <f>'MEMORIA CALCULO'!O417</f>
        <v>1</v>
      </c>
      <c r="H100" s="79">
        <v>124.69</v>
      </c>
      <c r="I100" s="80">
        <f t="shared" si="11"/>
        <v>161.41999999999999</v>
      </c>
      <c r="J100" s="7">
        <f t="shared" si="1"/>
        <v>161.41999999999999</v>
      </c>
    </row>
    <row r="101" spans="2:10" ht="45" customHeight="1" x14ac:dyDescent="0.3">
      <c r="B101" s="13" t="s">
        <v>259</v>
      </c>
      <c r="C101" s="13" t="s">
        <v>70</v>
      </c>
      <c r="D101" s="77" t="s">
        <v>387</v>
      </c>
      <c r="E101" s="47" t="s">
        <v>388</v>
      </c>
      <c r="F101" s="78" t="s">
        <v>22</v>
      </c>
      <c r="G101" s="6">
        <f>'MEMORIA CALCULO'!O420</f>
        <v>54.1</v>
      </c>
      <c r="H101" s="79">
        <v>10.46</v>
      </c>
      <c r="I101" s="80">
        <f t="shared" si="11"/>
        <v>13.54</v>
      </c>
      <c r="J101" s="7">
        <f t="shared" si="1"/>
        <v>732.51</v>
      </c>
    </row>
    <row r="102" spans="2:10" ht="45" customHeight="1" x14ac:dyDescent="0.3">
      <c r="B102" s="13" t="s">
        <v>260</v>
      </c>
      <c r="C102" s="13" t="s">
        <v>69</v>
      </c>
      <c r="D102" s="16" t="s">
        <v>389</v>
      </c>
      <c r="E102" s="17" t="s">
        <v>390</v>
      </c>
      <c r="F102" s="5" t="s">
        <v>37</v>
      </c>
      <c r="G102" s="6">
        <f>'MEMORIA CALCULO'!O423</f>
        <v>1</v>
      </c>
      <c r="H102" s="45">
        <v>270.51</v>
      </c>
      <c r="I102" s="7">
        <f t="shared" si="11"/>
        <v>350.2</v>
      </c>
      <c r="J102" s="7">
        <f t="shared" ref="J102" si="12">ROUND(G102*I102,2)</f>
        <v>350.2</v>
      </c>
    </row>
    <row r="103" spans="2:10" ht="45" customHeight="1" x14ac:dyDescent="0.3">
      <c r="B103" s="35" t="s">
        <v>141</v>
      </c>
      <c r="C103" s="36"/>
      <c r="D103" s="36"/>
      <c r="E103" s="37" t="s">
        <v>261</v>
      </c>
      <c r="F103" s="52"/>
      <c r="G103" s="86"/>
      <c r="H103" s="52"/>
      <c r="I103" s="53"/>
      <c r="J103" s="38">
        <f>SUM(J104:J116)</f>
        <v>1230.4599999999998</v>
      </c>
    </row>
    <row r="104" spans="2:10" ht="45" customHeight="1" x14ac:dyDescent="0.3">
      <c r="B104" s="13" t="s">
        <v>142</v>
      </c>
      <c r="C104" s="13" t="s">
        <v>69</v>
      </c>
      <c r="D104" s="16" t="s">
        <v>391</v>
      </c>
      <c r="E104" s="17" t="s">
        <v>392</v>
      </c>
      <c r="F104" s="5" t="s">
        <v>37</v>
      </c>
      <c r="G104" s="6">
        <f>'MEMORIA CALCULO'!O427</f>
        <v>1</v>
      </c>
      <c r="H104" s="45">
        <v>77.47</v>
      </c>
      <c r="I104" s="7">
        <f t="shared" ref="I104:I116" si="13">ROUND(H104*(1+$J$9),2)</f>
        <v>100.29</v>
      </c>
      <c r="J104" s="7">
        <f t="shared" si="1"/>
        <v>100.29</v>
      </c>
    </row>
    <row r="105" spans="2:10" ht="45" customHeight="1" x14ac:dyDescent="0.3">
      <c r="B105" s="13" t="s">
        <v>143</v>
      </c>
      <c r="C105" s="13" t="s">
        <v>70</v>
      </c>
      <c r="D105" s="16">
        <v>86916</v>
      </c>
      <c r="E105" s="17" t="s">
        <v>393</v>
      </c>
      <c r="F105" s="5" t="s">
        <v>37</v>
      </c>
      <c r="G105" s="6">
        <f>'MEMORIA CALCULO'!O430</f>
        <v>1</v>
      </c>
      <c r="H105" s="45">
        <v>22.19</v>
      </c>
      <c r="I105" s="7">
        <f t="shared" si="13"/>
        <v>28.73</v>
      </c>
      <c r="J105" s="7">
        <f t="shared" si="1"/>
        <v>28.73</v>
      </c>
    </row>
    <row r="106" spans="2:10" ht="45" customHeight="1" x14ac:dyDescent="0.3">
      <c r="B106" s="13" t="s">
        <v>144</v>
      </c>
      <c r="C106" s="13" t="s">
        <v>70</v>
      </c>
      <c r="D106" s="16" t="s">
        <v>394</v>
      </c>
      <c r="E106" s="17" t="s">
        <v>395</v>
      </c>
      <c r="F106" s="5" t="s">
        <v>37</v>
      </c>
      <c r="G106" s="6">
        <f>'MEMORIA CALCULO'!O433</f>
        <v>3</v>
      </c>
      <c r="H106" s="45">
        <v>52.52</v>
      </c>
      <c r="I106" s="7">
        <f t="shared" si="13"/>
        <v>67.989999999999995</v>
      </c>
      <c r="J106" s="7">
        <f t="shared" si="1"/>
        <v>203.97</v>
      </c>
    </row>
    <row r="107" spans="2:10" ht="45" customHeight="1" x14ac:dyDescent="0.3">
      <c r="B107" s="13" t="s">
        <v>262</v>
      </c>
      <c r="C107" s="13" t="s">
        <v>70</v>
      </c>
      <c r="D107" s="16">
        <v>86884</v>
      </c>
      <c r="E107" s="17" t="s">
        <v>396</v>
      </c>
      <c r="F107" s="5" t="s">
        <v>37</v>
      </c>
      <c r="G107" s="6">
        <f>'MEMORIA CALCULO'!O436</f>
        <v>1</v>
      </c>
      <c r="H107" s="45">
        <v>10.09</v>
      </c>
      <c r="I107" s="7">
        <f t="shared" si="13"/>
        <v>13.06</v>
      </c>
      <c r="J107" s="7">
        <f t="shared" ref="J107:J116" si="14">ROUND(G107*I107,2)</f>
        <v>13.06</v>
      </c>
    </row>
    <row r="108" spans="2:10" ht="45" customHeight="1" x14ac:dyDescent="0.3">
      <c r="B108" s="13" t="s">
        <v>263</v>
      </c>
      <c r="C108" s="13" t="s">
        <v>70</v>
      </c>
      <c r="D108" s="16" t="s">
        <v>397</v>
      </c>
      <c r="E108" s="17" t="s">
        <v>398</v>
      </c>
      <c r="F108" s="5" t="s">
        <v>37</v>
      </c>
      <c r="G108" s="6">
        <f>'MEMORIA CALCULO'!O439</f>
        <v>6</v>
      </c>
      <c r="H108" s="45">
        <v>5.5</v>
      </c>
      <c r="I108" s="7">
        <f t="shared" si="13"/>
        <v>7.12</v>
      </c>
      <c r="J108" s="7">
        <f t="shared" si="14"/>
        <v>42.72</v>
      </c>
    </row>
    <row r="109" spans="2:10" ht="45" customHeight="1" x14ac:dyDescent="0.3">
      <c r="B109" s="13" t="s">
        <v>264</v>
      </c>
      <c r="C109" s="13" t="s">
        <v>70</v>
      </c>
      <c r="D109" s="77" t="s">
        <v>399</v>
      </c>
      <c r="E109" s="47" t="s">
        <v>400</v>
      </c>
      <c r="F109" s="78" t="s">
        <v>37</v>
      </c>
      <c r="G109" s="6">
        <f>'MEMORIA CALCULO'!O442</f>
        <v>1</v>
      </c>
      <c r="H109" s="79">
        <v>4.82</v>
      </c>
      <c r="I109" s="80">
        <f t="shared" si="13"/>
        <v>6.24</v>
      </c>
      <c r="J109" s="7">
        <f t="shared" si="14"/>
        <v>6.24</v>
      </c>
    </row>
    <row r="110" spans="2:10" ht="45" customHeight="1" x14ac:dyDescent="0.3">
      <c r="B110" s="13" t="s">
        <v>265</v>
      </c>
      <c r="C110" s="13" t="s">
        <v>69</v>
      </c>
      <c r="D110" s="77" t="s">
        <v>401</v>
      </c>
      <c r="E110" s="47" t="s">
        <v>402</v>
      </c>
      <c r="F110" s="78" t="s">
        <v>22</v>
      </c>
      <c r="G110" s="6">
        <f>'MEMORIA CALCULO'!O445</f>
        <v>19.350000000000001</v>
      </c>
      <c r="H110" s="79">
        <v>22.47</v>
      </c>
      <c r="I110" s="80">
        <f t="shared" si="13"/>
        <v>29.09</v>
      </c>
      <c r="J110" s="7">
        <f t="shared" si="14"/>
        <v>562.89</v>
      </c>
    </row>
    <row r="111" spans="2:10" ht="45" customHeight="1" x14ac:dyDescent="0.3">
      <c r="B111" s="13" t="s">
        <v>266</v>
      </c>
      <c r="C111" s="13" t="s">
        <v>70</v>
      </c>
      <c r="D111" s="77">
        <v>89382</v>
      </c>
      <c r="E111" s="47" t="s">
        <v>403</v>
      </c>
      <c r="F111" s="78" t="s">
        <v>37</v>
      </c>
      <c r="G111" s="6">
        <f>'MEMORIA CALCULO'!O448</f>
        <v>3</v>
      </c>
      <c r="H111" s="79">
        <v>14.84</v>
      </c>
      <c r="I111" s="80">
        <f t="shared" si="13"/>
        <v>19.21</v>
      </c>
      <c r="J111" s="7">
        <f t="shared" si="14"/>
        <v>57.63</v>
      </c>
    </row>
    <row r="112" spans="2:10" ht="45" customHeight="1" x14ac:dyDescent="0.3">
      <c r="B112" s="13" t="s">
        <v>267</v>
      </c>
      <c r="C112" s="13" t="s">
        <v>70</v>
      </c>
      <c r="D112" s="77" t="s">
        <v>404</v>
      </c>
      <c r="E112" s="47" t="s">
        <v>405</v>
      </c>
      <c r="F112" s="78" t="s">
        <v>37</v>
      </c>
      <c r="G112" s="6">
        <f>'MEMORIA CALCULO'!O451</f>
        <v>2</v>
      </c>
      <c r="H112" s="79">
        <v>16.53</v>
      </c>
      <c r="I112" s="80">
        <f t="shared" si="13"/>
        <v>21.4</v>
      </c>
      <c r="J112" s="7">
        <f t="shared" si="14"/>
        <v>42.8</v>
      </c>
    </row>
    <row r="113" spans="2:10" ht="45" customHeight="1" x14ac:dyDescent="0.3">
      <c r="B113" s="13" t="s">
        <v>268</v>
      </c>
      <c r="C113" s="13" t="s">
        <v>70</v>
      </c>
      <c r="D113" s="77" t="s">
        <v>406</v>
      </c>
      <c r="E113" s="47" t="s">
        <v>407</v>
      </c>
      <c r="F113" s="78" t="s">
        <v>37</v>
      </c>
      <c r="G113" s="6">
        <f>'MEMORIA CALCULO'!O454</f>
        <v>1</v>
      </c>
      <c r="H113" s="79">
        <v>9.51</v>
      </c>
      <c r="I113" s="80">
        <f t="shared" si="13"/>
        <v>12.31</v>
      </c>
      <c r="J113" s="7">
        <f t="shared" si="14"/>
        <v>12.31</v>
      </c>
    </row>
    <row r="114" spans="2:10" ht="45" customHeight="1" x14ac:dyDescent="0.3">
      <c r="B114" s="13" t="s">
        <v>269</v>
      </c>
      <c r="C114" s="13" t="s">
        <v>70</v>
      </c>
      <c r="D114" s="77" t="s">
        <v>408</v>
      </c>
      <c r="E114" s="47" t="s">
        <v>409</v>
      </c>
      <c r="F114" s="78" t="s">
        <v>37</v>
      </c>
      <c r="G114" s="6">
        <f>'MEMORIA CALCULO'!O457</f>
        <v>6</v>
      </c>
      <c r="H114" s="79">
        <v>8.58</v>
      </c>
      <c r="I114" s="80">
        <f t="shared" si="13"/>
        <v>11.11</v>
      </c>
      <c r="J114" s="7">
        <f t="shared" si="14"/>
        <v>66.66</v>
      </c>
    </row>
    <row r="115" spans="2:10" ht="45" customHeight="1" x14ac:dyDescent="0.3">
      <c r="B115" s="13" t="s">
        <v>270</v>
      </c>
      <c r="C115" s="13" t="s">
        <v>70</v>
      </c>
      <c r="D115" s="77" t="s">
        <v>410</v>
      </c>
      <c r="E115" s="47" t="s">
        <v>411</v>
      </c>
      <c r="F115" s="78" t="s">
        <v>37</v>
      </c>
      <c r="G115" s="6">
        <f>'MEMORIA CALCULO'!O460</f>
        <v>8</v>
      </c>
      <c r="H115" s="79">
        <v>7.66</v>
      </c>
      <c r="I115" s="80">
        <f t="shared" si="13"/>
        <v>9.92</v>
      </c>
      <c r="J115" s="7">
        <f t="shared" si="14"/>
        <v>79.36</v>
      </c>
    </row>
    <row r="116" spans="2:10" ht="45" customHeight="1" x14ac:dyDescent="0.3">
      <c r="B116" s="13" t="s">
        <v>271</v>
      </c>
      <c r="C116" s="13" t="s">
        <v>70</v>
      </c>
      <c r="D116" s="77">
        <v>89440</v>
      </c>
      <c r="E116" s="47" t="s">
        <v>412</v>
      </c>
      <c r="F116" s="78" t="s">
        <v>37</v>
      </c>
      <c r="G116" s="6">
        <f>'MEMORIA CALCULO'!O463</f>
        <v>1</v>
      </c>
      <c r="H116" s="79">
        <v>10.66</v>
      </c>
      <c r="I116" s="80">
        <f t="shared" si="13"/>
        <v>13.8</v>
      </c>
      <c r="J116" s="7">
        <f t="shared" si="14"/>
        <v>13.8</v>
      </c>
    </row>
    <row r="117" spans="2:10" ht="45" customHeight="1" x14ac:dyDescent="0.3">
      <c r="B117" s="35" t="s">
        <v>209</v>
      </c>
      <c r="C117" s="36"/>
      <c r="D117" s="36"/>
      <c r="E117" s="37" t="s">
        <v>272</v>
      </c>
      <c r="F117" s="52"/>
      <c r="G117" s="86"/>
      <c r="H117" s="52"/>
      <c r="I117" s="53"/>
      <c r="J117" s="38">
        <f>SUM(J118:J134)</f>
        <v>2615.7599999999998</v>
      </c>
    </row>
    <row r="118" spans="2:10" ht="45" customHeight="1" x14ac:dyDescent="0.3">
      <c r="B118" s="13" t="s">
        <v>210</v>
      </c>
      <c r="C118" s="13" t="s">
        <v>70</v>
      </c>
      <c r="D118" s="16" t="s">
        <v>413</v>
      </c>
      <c r="E118" s="17" t="s">
        <v>414</v>
      </c>
      <c r="F118" s="5" t="s">
        <v>37</v>
      </c>
      <c r="G118" s="6">
        <f>'MEMORIA CALCULO'!O467</f>
        <v>1</v>
      </c>
      <c r="H118" s="45">
        <v>329.65</v>
      </c>
      <c r="I118" s="7">
        <f t="shared" ref="I118:I120" si="15">ROUND(H118*(1+$J$9),2)</f>
        <v>426.76</v>
      </c>
      <c r="J118" s="7">
        <f t="shared" ref="J118:J120" si="16">ROUND(G118*I118,2)</f>
        <v>426.76</v>
      </c>
    </row>
    <row r="119" spans="2:10" ht="60" x14ac:dyDescent="0.3">
      <c r="B119" s="13" t="s">
        <v>211</v>
      </c>
      <c r="C119" s="13" t="s">
        <v>69</v>
      </c>
      <c r="D119" s="16" t="s">
        <v>415</v>
      </c>
      <c r="E119" s="17" t="s">
        <v>446</v>
      </c>
      <c r="F119" s="5" t="s">
        <v>37</v>
      </c>
      <c r="G119" s="6">
        <f>'MEMORIA CALCULO'!O470</f>
        <v>2</v>
      </c>
      <c r="H119" s="45">
        <v>327.63</v>
      </c>
      <c r="I119" s="7">
        <f t="shared" si="15"/>
        <v>424.15</v>
      </c>
      <c r="J119" s="7">
        <f t="shared" si="16"/>
        <v>848.3</v>
      </c>
    </row>
    <row r="120" spans="2:10" ht="45" customHeight="1" x14ac:dyDescent="0.3">
      <c r="B120" s="13" t="s">
        <v>212</v>
      </c>
      <c r="C120" s="13" t="s">
        <v>69</v>
      </c>
      <c r="D120" s="16" t="s">
        <v>416</v>
      </c>
      <c r="E120" s="17" t="s">
        <v>417</v>
      </c>
      <c r="F120" s="5" t="s">
        <v>37</v>
      </c>
      <c r="G120" s="6">
        <f>'MEMORIA CALCULO'!O473</f>
        <v>1</v>
      </c>
      <c r="H120" s="45">
        <v>54.79</v>
      </c>
      <c r="I120" s="7">
        <f t="shared" si="15"/>
        <v>70.930000000000007</v>
      </c>
      <c r="J120" s="7">
        <f t="shared" si="16"/>
        <v>70.930000000000007</v>
      </c>
    </row>
    <row r="121" spans="2:10" ht="45" customHeight="1" x14ac:dyDescent="0.3">
      <c r="B121" s="13" t="s">
        <v>273</v>
      </c>
      <c r="C121" s="13" t="s">
        <v>69</v>
      </c>
      <c r="D121" s="16" t="s">
        <v>418</v>
      </c>
      <c r="E121" s="17" t="s">
        <v>419</v>
      </c>
      <c r="F121" s="5" t="s">
        <v>37</v>
      </c>
      <c r="G121" s="6">
        <f>'MEMORIA CALCULO'!O476</f>
        <v>1</v>
      </c>
      <c r="H121" s="45">
        <v>65.38</v>
      </c>
      <c r="I121" s="7">
        <f t="shared" ref="I121:I134" si="17">ROUND(H121*(1+$J$9),2)</f>
        <v>84.64</v>
      </c>
      <c r="J121" s="7">
        <f t="shared" ref="J121:J134" si="18">ROUND(G121*I121,2)</f>
        <v>84.64</v>
      </c>
    </row>
    <row r="122" spans="2:10" ht="45" customHeight="1" x14ac:dyDescent="0.3">
      <c r="B122" s="13" t="s">
        <v>274</v>
      </c>
      <c r="C122" s="13" t="s">
        <v>70</v>
      </c>
      <c r="D122" s="16" t="s">
        <v>420</v>
      </c>
      <c r="E122" s="17" t="s">
        <v>421</v>
      </c>
      <c r="F122" s="5" t="s">
        <v>37</v>
      </c>
      <c r="G122" s="6">
        <f>'MEMORIA CALCULO'!O479</f>
        <v>2</v>
      </c>
      <c r="H122" s="45">
        <v>12.3</v>
      </c>
      <c r="I122" s="7">
        <f t="shared" si="17"/>
        <v>15.92</v>
      </c>
      <c r="J122" s="7">
        <f t="shared" si="18"/>
        <v>31.84</v>
      </c>
    </row>
    <row r="123" spans="2:10" ht="45" customHeight="1" x14ac:dyDescent="0.3">
      <c r="B123" s="13" t="s">
        <v>275</v>
      </c>
      <c r="C123" s="13" t="s">
        <v>70</v>
      </c>
      <c r="D123" s="16" t="s">
        <v>422</v>
      </c>
      <c r="E123" s="17" t="s">
        <v>423</v>
      </c>
      <c r="F123" s="5" t="s">
        <v>37</v>
      </c>
      <c r="G123" s="6">
        <f>'MEMORIA CALCULO'!O482</f>
        <v>2</v>
      </c>
      <c r="H123" s="45">
        <v>9.4600000000000009</v>
      </c>
      <c r="I123" s="7">
        <f t="shared" si="17"/>
        <v>12.25</v>
      </c>
      <c r="J123" s="7">
        <f t="shared" si="18"/>
        <v>24.5</v>
      </c>
    </row>
    <row r="124" spans="2:10" ht="45" customHeight="1" x14ac:dyDescent="0.3">
      <c r="B124" s="13" t="s">
        <v>276</v>
      </c>
      <c r="C124" s="13" t="s">
        <v>70</v>
      </c>
      <c r="D124" s="16" t="s">
        <v>424</v>
      </c>
      <c r="E124" s="17" t="s">
        <v>425</v>
      </c>
      <c r="F124" s="5" t="s">
        <v>37</v>
      </c>
      <c r="G124" s="6">
        <f>'MEMORIA CALCULO'!O485</f>
        <v>2</v>
      </c>
      <c r="H124" s="45">
        <v>14.46</v>
      </c>
      <c r="I124" s="7">
        <f t="shared" si="17"/>
        <v>18.72</v>
      </c>
      <c r="J124" s="7">
        <f t="shared" si="18"/>
        <v>37.44</v>
      </c>
    </row>
    <row r="125" spans="2:10" ht="45" customHeight="1" x14ac:dyDescent="0.3">
      <c r="B125" s="13" t="s">
        <v>277</v>
      </c>
      <c r="C125" s="13" t="s">
        <v>70</v>
      </c>
      <c r="D125" s="16" t="s">
        <v>426</v>
      </c>
      <c r="E125" s="17" t="s">
        <v>427</v>
      </c>
      <c r="F125" s="5" t="s">
        <v>37</v>
      </c>
      <c r="G125" s="6">
        <f>'MEMORIA CALCULO'!O488</f>
        <v>4</v>
      </c>
      <c r="H125" s="45">
        <v>9.27</v>
      </c>
      <c r="I125" s="7">
        <f t="shared" si="17"/>
        <v>12</v>
      </c>
      <c r="J125" s="7">
        <f t="shared" si="18"/>
        <v>48</v>
      </c>
    </row>
    <row r="126" spans="2:10" ht="45" customHeight="1" x14ac:dyDescent="0.3">
      <c r="B126" s="13" t="s">
        <v>278</v>
      </c>
      <c r="C126" s="13" t="s">
        <v>70</v>
      </c>
      <c r="D126" s="16">
        <v>89497</v>
      </c>
      <c r="E126" s="17" t="s">
        <v>447</v>
      </c>
      <c r="F126" s="5" t="s">
        <v>37</v>
      </c>
      <c r="G126" s="6">
        <f>'MEMORIA CALCULO'!O491</f>
        <v>2</v>
      </c>
      <c r="H126" s="45">
        <v>13.12</v>
      </c>
      <c r="I126" s="7">
        <f t="shared" si="17"/>
        <v>16.989999999999998</v>
      </c>
      <c r="J126" s="7">
        <f t="shared" si="18"/>
        <v>33.979999999999997</v>
      </c>
    </row>
    <row r="127" spans="2:10" ht="45" customHeight="1" x14ac:dyDescent="0.3">
      <c r="B127" s="13" t="s">
        <v>279</v>
      </c>
      <c r="C127" s="13" t="s">
        <v>70</v>
      </c>
      <c r="D127" s="16" t="s">
        <v>428</v>
      </c>
      <c r="E127" s="17" t="s">
        <v>429</v>
      </c>
      <c r="F127" s="5" t="s">
        <v>37</v>
      </c>
      <c r="G127" s="6">
        <f>'MEMORIA CALCULO'!O494</f>
        <v>1</v>
      </c>
      <c r="H127" s="45">
        <v>25.14</v>
      </c>
      <c r="I127" s="7">
        <f t="shared" si="17"/>
        <v>32.549999999999997</v>
      </c>
      <c r="J127" s="7">
        <f t="shared" si="18"/>
        <v>32.549999999999997</v>
      </c>
    </row>
    <row r="128" spans="2:10" ht="45" customHeight="1" x14ac:dyDescent="0.3">
      <c r="B128" s="13" t="s">
        <v>280</v>
      </c>
      <c r="C128" s="13" t="s">
        <v>69</v>
      </c>
      <c r="D128" s="16" t="s">
        <v>430</v>
      </c>
      <c r="E128" s="17" t="s">
        <v>431</v>
      </c>
      <c r="F128" s="5" t="s">
        <v>22</v>
      </c>
      <c r="G128" s="6">
        <f>'MEMORIA CALCULO'!O497</f>
        <v>0.84</v>
      </c>
      <c r="H128" s="45">
        <v>45.1</v>
      </c>
      <c r="I128" s="7">
        <f t="shared" si="17"/>
        <v>58.39</v>
      </c>
      <c r="J128" s="7">
        <f t="shared" si="18"/>
        <v>49.05</v>
      </c>
    </row>
    <row r="129" spans="2:10" ht="45" customHeight="1" x14ac:dyDescent="0.3">
      <c r="B129" s="13" t="s">
        <v>281</v>
      </c>
      <c r="C129" s="13" t="s">
        <v>69</v>
      </c>
      <c r="D129" s="16" t="s">
        <v>432</v>
      </c>
      <c r="E129" s="17" t="s">
        <v>433</v>
      </c>
      <c r="F129" s="5" t="s">
        <v>22</v>
      </c>
      <c r="G129" s="6">
        <f>'MEMORIA CALCULO'!O500</f>
        <v>1.52</v>
      </c>
      <c r="H129" s="45">
        <v>21.93</v>
      </c>
      <c r="I129" s="7">
        <f t="shared" si="17"/>
        <v>28.39</v>
      </c>
      <c r="J129" s="7">
        <f t="shared" si="18"/>
        <v>43.15</v>
      </c>
    </row>
    <row r="130" spans="2:10" ht="45" customHeight="1" x14ac:dyDescent="0.3">
      <c r="B130" s="13" t="s">
        <v>282</v>
      </c>
      <c r="C130" s="13" t="s">
        <v>69</v>
      </c>
      <c r="D130" s="16" t="s">
        <v>434</v>
      </c>
      <c r="E130" s="17" t="s">
        <v>435</v>
      </c>
      <c r="F130" s="5" t="s">
        <v>22</v>
      </c>
      <c r="G130" s="6">
        <f>'MEMORIA CALCULO'!O503</f>
        <v>11.46</v>
      </c>
      <c r="H130" s="45">
        <v>30.25</v>
      </c>
      <c r="I130" s="7">
        <f t="shared" si="17"/>
        <v>39.159999999999997</v>
      </c>
      <c r="J130" s="7">
        <f t="shared" si="18"/>
        <v>448.77</v>
      </c>
    </row>
    <row r="131" spans="2:10" ht="45" customHeight="1" x14ac:dyDescent="0.3">
      <c r="B131" s="13" t="s">
        <v>283</v>
      </c>
      <c r="C131" s="13" t="s">
        <v>69</v>
      </c>
      <c r="D131" s="16" t="s">
        <v>436</v>
      </c>
      <c r="E131" s="17" t="s">
        <v>437</v>
      </c>
      <c r="F131" s="5" t="s">
        <v>22</v>
      </c>
      <c r="G131" s="6">
        <f>'MEMORIA CALCULO'!O506</f>
        <v>5.92</v>
      </c>
      <c r="H131" s="45">
        <v>41.24</v>
      </c>
      <c r="I131" s="7">
        <f t="shared" si="17"/>
        <v>53.39</v>
      </c>
      <c r="J131" s="7">
        <f t="shared" si="18"/>
        <v>316.07</v>
      </c>
    </row>
    <row r="132" spans="2:10" ht="48" customHeight="1" x14ac:dyDescent="0.3">
      <c r="B132" s="13" t="s">
        <v>284</v>
      </c>
      <c r="C132" s="13" t="s">
        <v>70</v>
      </c>
      <c r="D132" s="16" t="s">
        <v>438</v>
      </c>
      <c r="E132" s="17" t="s">
        <v>439</v>
      </c>
      <c r="F132" s="5" t="s">
        <v>37</v>
      </c>
      <c r="G132" s="6">
        <f>'MEMORIA CALCULO'!O509</f>
        <v>2</v>
      </c>
      <c r="H132" s="45">
        <v>18.21</v>
      </c>
      <c r="I132" s="7">
        <f t="shared" si="17"/>
        <v>23.57</v>
      </c>
      <c r="J132" s="7">
        <f t="shared" si="18"/>
        <v>47.14</v>
      </c>
    </row>
    <row r="133" spans="2:10" ht="54" customHeight="1" x14ac:dyDescent="0.3">
      <c r="B133" s="13" t="s">
        <v>287</v>
      </c>
      <c r="C133" s="13" t="s">
        <v>70</v>
      </c>
      <c r="D133" s="16">
        <v>89825</v>
      </c>
      <c r="E133" s="17" t="s">
        <v>448</v>
      </c>
      <c r="F133" s="5" t="s">
        <v>37</v>
      </c>
      <c r="G133" s="6">
        <f>'MEMORIA CALCULO'!O512</f>
        <v>2</v>
      </c>
      <c r="H133" s="45">
        <v>16.760000000000002</v>
      </c>
      <c r="I133" s="7">
        <f t="shared" si="17"/>
        <v>21.7</v>
      </c>
      <c r="J133" s="7">
        <f t="shared" si="18"/>
        <v>43.4</v>
      </c>
    </row>
    <row r="134" spans="2:10" ht="59.4" customHeight="1" x14ac:dyDescent="0.3">
      <c r="B134" s="13" t="s">
        <v>288</v>
      </c>
      <c r="C134" s="13" t="s">
        <v>70</v>
      </c>
      <c r="D134" s="16">
        <v>104348</v>
      </c>
      <c r="E134" s="17" t="s">
        <v>440</v>
      </c>
      <c r="F134" s="5" t="s">
        <v>37</v>
      </c>
      <c r="G134" s="6">
        <f>'MEMORIA CALCULO'!O515</f>
        <v>2</v>
      </c>
      <c r="H134" s="45">
        <v>11.29</v>
      </c>
      <c r="I134" s="7">
        <f t="shared" si="17"/>
        <v>14.62</v>
      </c>
      <c r="J134" s="7">
        <f t="shared" si="18"/>
        <v>29.24</v>
      </c>
    </row>
    <row r="135" spans="2:10" ht="33" customHeight="1" x14ac:dyDescent="0.3">
      <c r="B135" s="35" t="s">
        <v>213</v>
      </c>
      <c r="C135" s="36"/>
      <c r="D135" s="36"/>
      <c r="E135" s="37" t="s">
        <v>135</v>
      </c>
      <c r="F135" s="52"/>
      <c r="G135" s="86"/>
      <c r="H135" s="52"/>
      <c r="I135" s="53"/>
      <c r="J135" s="38">
        <f>SUM(J136:J138)</f>
        <v>1236.98</v>
      </c>
    </row>
    <row r="136" spans="2:10" ht="45" customHeight="1" x14ac:dyDescent="0.3">
      <c r="B136" s="13" t="s">
        <v>214</v>
      </c>
      <c r="C136" s="13" t="s">
        <v>69</v>
      </c>
      <c r="D136" s="16" t="s">
        <v>136</v>
      </c>
      <c r="E136" s="17" t="s">
        <v>190</v>
      </c>
      <c r="F136" s="5" t="s">
        <v>18</v>
      </c>
      <c r="G136" s="6">
        <f>'MEMORIA CALCULO'!O519</f>
        <v>10</v>
      </c>
      <c r="H136" s="45">
        <v>21.01</v>
      </c>
      <c r="I136" s="7">
        <f t="shared" ref="I136:I138" si="19">ROUND(H136*(1+$J$9),2)</f>
        <v>27.2</v>
      </c>
      <c r="J136" s="7">
        <f t="shared" ref="J136:J138" si="20">ROUND(G136*I136,2)</f>
        <v>272</v>
      </c>
    </row>
    <row r="137" spans="2:10" ht="45" customHeight="1" x14ac:dyDescent="0.3">
      <c r="B137" s="13" t="s">
        <v>215</v>
      </c>
      <c r="C137" s="13" t="s">
        <v>69</v>
      </c>
      <c r="D137" s="16" t="s">
        <v>137</v>
      </c>
      <c r="E137" s="17" t="s">
        <v>449</v>
      </c>
      <c r="F137" s="5" t="s">
        <v>18</v>
      </c>
      <c r="G137" s="6">
        <f>'MEMORIA CALCULO'!O522</f>
        <v>10</v>
      </c>
      <c r="H137" s="45">
        <v>50</v>
      </c>
      <c r="I137" s="7">
        <f t="shared" si="19"/>
        <v>64.73</v>
      </c>
      <c r="J137" s="7">
        <f t="shared" si="20"/>
        <v>647.29999999999995</v>
      </c>
    </row>
    <row r="138" spans="2:10" ht="45" customHeight="1" x14ac:dyDescent="0.3">
      <c r="B138" s="13" t="s">
        <v>216</v>
      </c>
      <c r="C138" s="13" t="s">
        <v>69</v>
      </c>
      <c r="D138" s="16" t="s">
        <v>73</v>
      </c>
      <c r="E138" s="17" t="s">
        <v>74</v>
      </c>
      <c r="F138" s="5" t="s">
        <v>20</v>
      </c>
      <c r="G138" s="6">
        <f>'MEMORIA CALCULO'!O525</f>
        <v>38</v>
      </c>
      <c r="H138" s="45">
        <v>6.46</v>
      </c>
      <c r="I138" s="7">
        <f t="shared" si="19"/>
        <v>8.36</v>
      </c>
      <c r="J138" s="7">
        <f t="shared" si="20"/>
        <v>317.68</v>
      </c>
    </row>
    <row r="139" spans="2:10" ht="25.8" customHeight="1" x14ac:dyDescent="0.3">
      <c r="B139" s="272" t="s">
        <v>52</v>
      </c>
      <c r="C139" s="273"/>
      <c r="D139" s="273"/>
      <c r="E139" s="273"/>
      <c r="F139" s="273"/>
      <c r="G139" s="273"/>
      <c r="H139" s="273"/>
      <c r="I139" s="274"/>
      <c r="J139" s="34">
        <f>J13+J15+J23+J34+J44+J51+J58+J65+J69+J75+J86+J103+J117+J135</f>
        <v>96566.549999999988</v>
      </c>
    </row>
    <row r="140" spans="2:10" ht="115.8" customHeight="1" x14ac:dyDescent="0.3">
      <c r="B140" s="271" t="s">
        <v>65</v>
      </c>
      <c r="C140" s="271"/>
      <c r="D140" s="271"/>
      <c r="E140" s="271"/>
      <c r="F140" s="271"/>
      <c r="G140" s="271"/>
      <c r="H140" s="271"/>
      <c r="I140" s="271"/>
      <c r="J140" s="271"/>
    </row>
    <row r="141" spans="2:10" ht="25.8" customHeight="1" x14ac:dyDescent="0.3"/>
    <row r="142" spans="2:10" ht="25.8" customHeight="1" x14ac:dyDescent="0.3"/>
    <row r="143" spans="2:10" ht="25.8" customHeight="1" x14ac:dyDescent="0.3"/>
    <row r="144" spans="2:10" ht="25.8" customHeight="1" x14ac:dyDescent="0.3"/>
    <row r="145" ht="25.8" customHeight="1" x14ac:dyDescent="0.3"/>
    <row r="146" ht="25.8" customHeight="1" x14ac:dyDescent="0.3"/>
    <row r="147" ht="25.8" customHeight="1" x14ac:dyDescent="0.3"/>
    <row r="148" ht="25.8" customHeight="1" x14ac:dyDescent="0.3"/>
    <row r="149" ht="25.8" customHeight="1" x14ac:dyDescent="0.3"/>
    <row r="150" ht="25.8" customHeight="1" x14ac:dyDescent="0.3"/>
    <row r="151" ht="25.8" customHeight="1" x14ac:dyDescent="0.3"/>
    <row r="152" ht="25.8" customHeight="1" x14ac:dyDescent="0.3"/>
    <row r="153" ht="25.8" customHeight="1" x14ac:dyDescent="0.3"/>
    <row r="154" ht="25.8" customHeight="1" x14ac:dyDescent="0.3"/>
    <row r="155" ht="25.8" customHeight="1" x14ac:dyDescent="0.3"/>
    <row r="156" ht="25.8" customHeight="1" x14ac:dyDescent="0.3"/>
    <row r="157" ht="25.8" customHeight="1" x14ac:dyDescent="0.3"/>
    <row r="158" ht="25.8" customHeight="1" x14ac:dyDescent="0.3"/>
    <row r="159" ht="25.8" customHeight="1" x14ac:dyDescent="0.3"/>
    <row r="160" ht="25.8" customHeight="1" x14ac:dyDescent="0.3"/>
    <row r="161" ht="25.8" customHeight="1" x14ac:dyDescent="0.3"/>
    <row r="162" ht="25.8" customHeight="1" x14ac:dyDescent="0.3"/>
    <row r="163" ht="25.8" customHeight="1" x14ac:dyDescent="0.3"/>
  </sheetData>
  <mergeCells count="18">
    <mergeCell ref="B4:J4"/>
    <mergeCell ref="F11:F12"/>
    <mergeCell ref="G11:G12"/>
    <mergeCell ref="H11:J11"/>
    <mergeCell ref="B11:B12"/>
    <mergeCell ref="C11:C12"/>
    <mergeCell ref="D11:D12"/>
    <mergeCell ref="B5:D9"/>
    <mergeCell ref="F9:H9"/>
    <mergeCell ref="F5:J5"/>
    <mergeCell ref="F6:I6"/>
    <mergeCell ref="F7:I7"/>
    <mergeCell ref="E8:J8"/>
    <mergeCell ref="B140:J140"/>
    <mergeCell ref="B139:I139"/>
    <mergeCell ref="E11:E12"/>
    <mergeCell ref="B10:C10"/>
    <mergeCell ref="D10:J10"/>
  </mergeCells>
  <phoneticPr fontId="17" type="noConversion"/>
  <conditionalFormatting sqref="D104:D116">
    <cfRule type="duplicateValues" dxfId="11" priority="29"/>
  </conditionalFormatting>
  <conditionalFormatting sqref="D118:D134">
    <cfRule type="duplicateValues" dxfId="10" priority="37"/>
  </conditionalFormatting>
  <conditionalFormatting sqref="G14:J14 G16:J22 G24:J33 G104:J116">
    <cfRule type="cellIs" dxfId="9" priority="26" operator="lessThanOrEqual">
      <formula>0</formula>
    </cfRule>
  </conditionalFormatting>
  <conditionalFormatting sqref="G35:J43">
    <cfRule type="cellIs" dxfId="8" priority="15" operator="lessThanOrEqual">
      <formula>0</formula>
    </cfRule>
  </conditionalFormatting>
  <conditionalFormatting sqref="G45:J50">
    <cfRule type="cellIs" dxfId="7" priority="14" operator="lessThanOrEqual">
      <formula>0</formula>
    </cfRule>
  </conditionalFormatting>
  <conditionalFormatting sqref="G52:J57">
    <cfRule type="cellIs" dxfId="6" priority="13" operator="lessThanOrEqual">
      <formula>0</formula>
    </cfRule>
  </conditionalFormatting>
  <conditionalFormatting sqref="G59:J64">
    <cfRule type="cellIs" dxfId="5" priority="12" operator="lessThanOrEqual">
      <formula>0</formula>
    </cfRule>
  </conditionalFormatting>
  <conditionalFormatting sqref="G66:J68">
    <cfRule type="cellIs" dxfId="4" priority="11" operator="lessThanOrEqual">
      <formula>0</formula>
    </cfRule>
  </conditionalFormatting>
  <conditionalFormatting sqref="G70:J74">
    <cfRule type="cellIs" dxfId="3" priority="10" operator="lessThanOrEqual">
      <formula>0</formula>
    </cfRule>
  </conditionalFormatting>
  <conditionalFormatting sqref="G76:J85">
    <cfRule type="cellIs" dxfId="2" priority="9" operator="lessThanOrEqual">
      <formula>0</formula>
    </cfRule>
  </conditionalFormatting>
  <conditionalFormatting sqref="G87:J102">
    <cfRule type="cellIs" dxfId="1" priority="5" operator="lessThanOrEqual">
      <formula>0</formula>
    </cfRule>
  </conditionalFormatting>
  <conditionalFormatting sqref="G118:J134 G136:J138">
    <cfRule type="cellIs" dxfId="0" priority="7" operator="lessThanOrEqual">
      <formula>0</formula>
    </cfRule>
  </conditionalFormatting>
  <pageMargins left="0.25" right="0.25" top="0.75" bottom="0.75" header="0.3" footer="0.3"/>
  <pageSetup paperSize="9" scale="68" fitToHeight="0" orientation="landscape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B6:O37"/>
  <sheetViews>
    <sheetView tabSelected="1" view="pageBreakPreview" topLeftCell="A10" zoomScaleNormal="70" zoomScaleSheetLayoutView="100" workbookViewId="0">
      <selection activeCell="O24" sqref="O24"/>
    </sheetView>
  </sheetViews>
  <sheetFormatPr defaultRowHeight="14.4" x14ac:dyDescent="0.3"/>
  <cols>
    <col min="2" max="2" width="8.88671875" style="28"/>
    <col min="3" max="3" width="39" customWidth="1"/>
    <col min="4" max="4" width="21" customWidth="1"/>
    <col min="5" max="5" width="14.21875" customWidth="1"/>
    <col min="6" max="6" width="11" customWidth="1"/>
    <col min="7" max="7" width="15.109375" customWidth="1"/>
    <col min="8" max="8" width="10.109375" customWidth="1"/>
    <col min="9" max="9" width="14" customWidth="1"/>
    <col min="10" max="10" width="12.6640625" customWidth="1"/>
    <col min="11" max="11" width="12.77734375" customWidth="1"/>
    <col min="12" max="12" width="10.109375" customWidth="1"/>
    <col min="15" max="15" width="14.44140625" bestFit="1" customWidth="1"/>
  </cols>
  <sheetData>
    <row r="6" spans="2:15" ht="43.8" customHeight="1" x14ac:dyDescent="0.3">
      <c r="B6" s="279" t="s">
        <v>54</v>
      </c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</row>
    <row r="7" spans="2:15" ht="24.6" customHeight="1" x14ac:dyDescent="0.3">
      <c r="B7" s="307"/>
      <c r="C7" s="134"/>
      <c r="D7" s="306" t="s">
        <v>82</v>
      </c>
      <c r="E7" s="306"/>
      <c r="F7" s="306"/>
      <c r="G7" s="306"/>
      <c r="H7" s="306"/>
      <c r="I7" s="306"/>
      <c r="J7" s="306"/>
      <c r="K7" s="306"/>
      <c r="L7" s="306"/>
      <c r="M7" s="306"/>
    </row>
    <row r="8" spans="2:15" ht="37.799999999999997" customHeight="1" x14ac:dyDescent="0.3">
      <c r="B8" s="307"/>
      <c r="C8" s="134"/>
      <c r="D8" s="137" t="s">
        <v>207</v>
      </c>
      <c r="E8" s="137"/>
      <c r="F8" s="137"/>
      <c r="G8" s="137"/>
      <c r="H8" s="137"/>
      <c r="I8" s="137"/>
      <c r="J8" s="137"/>
      <c r="K8" s="137"/>
      <c r="L8" s="137"/>
      <c r="M8" s="137"/>
    </row>
    <row r="9" spans="2:15" ht="34.200000000000003" customHeight="1" x14ac:dyDescent="0.3">
      <c r="B9" s="307"/>
      <c r="C9" s="134"/>
      <c r="D9" s="139" t="s">
        <v>83</v>
      </c>
      <c r="E9" s="139"/>
      <c r="F9" s="139"/>
      <c r="G9" s="139"/>
      <c r="H9" s="139"/>
      <c r="I9" s="139"/>
      <c r="J9" s="139"/>
      <c r="K9" s="139"/>
      <c r="L9" s="139"/>
      <c r="M9" s="139"/>
    </row>
    <row r="10" spans="2:15" ht="23.4" x14ac:dyDescent="0.3">
      <c r="B10" s="298" t="s">
        <v>55</v>
      </c>
      <c r="C10" s="299"/>
      <c r="D10" s="300">
        <f>'PLAN ORCAMENTARIA'!J139</f>
        <v>96566.549999999988</v>
      </c>
      <c r="E10" s="300"/>
      <c r="F10" s="296" t="str">
        <f>'PLAN ORCAMENTARIA'!F9:H9</f>
        <v>DATA: JULHO DE 2023</v>
      </c>
      <c r="G10" s="297"/>
      <c r="H10" s="297"/>
      <c r="I10" s="297"/>
      <c r="J10" s="297"/>
      <c r="K10" s="297"/>
      <c r="L10" s="297"/>
      <c r="M10" s="297"/>
      <c r="O10" s="19"/>
    </row>
    <row r="11" spans="2:15" x14ac:dyDescent="0.3">
      <c r="B11" s="301"/>
      <c r="C11" s="302"/>
      <c r="D11" s="302"/>
      <c r="E11" s="302"/>
      <c r="F11" s="302"/>
      <c r="G11" s="302"/>
      <c r="H11" s="302"/>
      <c r="I11" s="302"/>
      <c r="J11" s="302"/>
      <c r="K11" s="302"/>
      <c r="L11" s="302"/>
      <c r="M11" s="303"/>
    </row>
    <row r="12" spans="2:15" ht="18" customHeight="1" x14ac:dyDescent="0.3">
      <c r="B12" s="304" t="s">
        <v>7</v>
      </c>
      <c r="C12" s="304" t="s">
        <v>56</v>
      </c>
      <c r="D12" s="305" t="s">
        <v>57</v>
      </c>
      <c r="E12" s="304" t="s">
        <v>58</v>
      </c>
      <c r="F12" s="304"/>
      <c r="G12" s="304" t="s">
        <v>59</v>
      </c>
      <c r="H12" s="304"/>
      <c r="I12" s="304" t="s">
        <v>454</v>
      </c>
      <c r="J12" s="304"/>
      <c r="K12" s="304" t="s">
        <v>455</v>
      </c>
      <c r="L12" s="304"/>
      <c r="M12" s="305" t="s">
        <v>60</v>
      </c>
      <c r="O12" s="20"/>
    </row>
    <row r="13" spans="2:15" x14ac:dyDescent="0.3">
      <c r="B13" s="304"/>
      <c r="C13" s="304"/>
      <c r="D13" s="305"/>
      <c r="E13" s="21" t="s">
        <v>61</v>
      </c>
      <c r="F13" s="21" t="s">
        <v>62</v>
      </c>
      <c r="G13" s="21" t="s">
        <v>61</v>
      </c>
      <c r="H13" s="21" t="s">
        <v>62</v>
      </c>
      <c r="I13" s="21" t="s">
        <v>61</v>
      </c>
      <c r="J13" s="21" t="s">
        <v>62</v>
      </c>
      <c r="K13" s="21" t="s">
        <v>61</v>
      </c>
      <c r="L13" s="21" t="s">
        <v>62</v>
      </c>
      <c r="M13" s="305"/>
    </row>
    <row r="14" spans="2:15" x14ac:dyDescent="0.3">
      <c r="B14" s="22" t="s">
        <v>14</v>
      </c>
      <c r="C14" s="51" t="str">
        <f>'PLAN ORCAMENTARIA'!E13</f>
        <v>SERVIÇOS PRELIMINARES</v>
      </c>
      <c r="D14" s="23">
        <f>'PLAN ORCAMENTARIA'!J13</f>
        <v>1799.91</v>
      </c>
      <c r="E14" s="23">
        <f t="shared" ref="E14:E27" si="0">$D14*F14</f>
        <v>1799.91</v>
      </c>
      <c r="F14" s="56">
        <v>1</v>
      </c>
      <c r="G14" s="119">
        <f t="shared" ref="G14:G27" si="1">$D14*H14</f>
        <v>0</v>
      </c>
      <c r="H14" s="120"/>
      <c r="I14" s="119">
        <f t="shared" ref="I14:I27" si="2">$D14*J14</f>
        <v>0</v>
      </c>
      <c r="J14" s="120"/>
      <c r="K14" s="119">
        <f t="shared" ref="K14:K27" si="3">$D14*L14</f>
        <v>0</v>
      </c>
      <c r="L14" s="120"/>
      <c r="M14" s="24">
        <f>D14/$D$30</f>
        <v>1.8639062905322808E-2</v>
      </c>
    </row>
    <row r="15" spans="2:15" x14ac:dyDescent="0.3">
      <c r="B15" s="22" t="s">
        <v>16</v>
      </c>
      <c r="C15" s="51" t="str">
        <f>'PLAN ORCAMENTARIA'!E15</f>
        <v>DEMOLIÇÕES E REMOÇÕES</v>
      </c>
      <c r="D15" s="23">
        <f>'PLAN ORCAMENTARIA'!J15</f>
        <v>589.54</v>
      </c>
      <c r="E15" s="23">
        <f t="shared" si="0"/>
        <v>589.54</v>
      </c>
      <c r="F15" s="56">
        <v>1</v>
      </c>
      <c r="G15" s="119">
        <f t="shared" si="1"/>
        <v>0</v>
      </c>
      <c r="H15" s="120"/>
      <c r="I15" s="119">
        <f t="shared" si="2"/>
        <v>0</v>
      </c>
      <c r="J15" s="120"/>
      <c r="K15" s="119">
        <f t="shared" si="3"/>
        <v>0</v>
      </c>
      <c r="L15" s="120"/>
      <c r="M15" s="24">
        <f t="shared" ref="M15:M27" si="4">D15/$D$30</f>
        <v>6.1050125535187915E-3</v>
      </c>
    </row>
    <row r="16" spans="2:15" x14ac:dyDescent="0.3">
      <c r="B16" s="22" t="s">
        <v>23</v>
      </c>
      <c r="C16" s="51" t="str">
        <f>'PLAN ORCAMENTARIA'!E23</f>
        <v>INFRAESTRUTURA</v>
      </c>
      <c r="D16" s="23">
        <f>'PLAN ORCAMENTARIA'!J23</f>
        <v>14789.800000000003</v>
      </c>
      <c r="E16" s="23">
        <f t="shared" si="0"/>
        <v>14789.800000000003</v>
      </c>
      <c r="F16" s="56">
        <v>1</v>
      </c>
      <c r="G16" s="119">
        <f t="shared" si="1"/>
        <v>0</v>
      </c>
      <c r="H16" s="120"/>
      <c r="I16" s="119">
        <f t="shared" si="2"/>
        <v>0</v>
      </c>
      <c r="J16" s="120"/>
      <c r="K16" s="119">
        <f t="shared" si="3"/>
        <v>0</v>
      </c>
      <c r="L16" s="120"/>
      <c r="M16" s="24">
        <f t="shared" si="4"/>
        <v>0.15315655369276426</v>
      </c>
    </row>
    <row r="17" spans="2:13" x14ac:dyDescent="0.3">
      <c r="B17" s="22" t="s">
        <v>25</v>
      </c>
      <c r="C17" s="51" t="str">
        <f>'PLAN ORCAMENTARIA'!E34</f>
        <v>SUPERESTRUTURA</v>
      </c>
      <c r="D17" s="23">
        <f>'PLAN ORCAMENTARIA'!J34</f>
        <v>16467.23</v>
      </c>
      <c r="E17" s="23">
        <f t="shared" si="0"/>
        <v>4116.8074999999999</v>
      </c>
      <c r="F17" s="56">
        <v>0.25</v>
      </c>
      <c r="G17" s="25">
        <f t="shared" si="1"/>
        <v>12350.422500000001</v>
      </c>
      <c r="H17" s="55">
        <v>0.75</v>
      </c>
      <c r="I17" s="119">
        <f t="shared" si="2"/>
        <v>0</v>
      </c>
      <c r="J17" s="120"/>
      <c r="K17" s="119">
        <f t="shared" si="3"/>
        <v>0</v>
      </c>
      <c r="L17" s="120"/>
      <c r="M17" s="24">
        <f t="shared" si="4"/>
        <v>0.1705272685003244</v>
      </c>
    </row>
    <row r="18" spans="2:13" x14ac:dyDescent="0.3">
      <c r="B18" s="22" t="s">
        <v>32</v>
      </c>
      <c r="C18" s="51" t="str">
        <f>'PLAN ORCAMENTARIA'!E44</f>
        <v>ALVENARIA E REVESTIMENTOS</v>
      </c>
      <c r="D18" s="23">
        <f>'PLAN ORCAMENTARIA'!J44</f>
        <v>16440.73</v>
      </c>
      <c r="E18" s="23">
        <f t="shared" si="0"/>
        <v>0</v>
      </c>
      <c r="F18" s="56"/>
      <c r="G18" s="25">
        <f t="shared" si="1"/>
        <v>16440.73</v>
      </c>
      <c r="H18" s="55">
        <v>1</v>
      </c>
      <c r="I18" s="119">
        <f t="shared" si="2"/>
        <v>0</v>
      </c>
      <c r="J18" s="120"/>
      <c r="K18" s="119">
        <f t="shared" si="3"/>
        <v>0</v>
      </c>
      <c r="L18" s="120"/>
      <c r="M18" s="24">
        <f t="shared" si="4"/>
        <v>0.17025284635311091</v>
      </c>
    </row>
    <row r="19" spans="2:13" x14ac:dyDescent="0.3">
      <c r="B19" s="22" t="s">
        <v>35</v>
      </c>
      <c r="C19" s="51" t="str">
        <f>'PLAN ORCAMENTARIA'!E51</f>
        <v>COBERTURA</v>
      </c>
      <c r="D19" s="23">
        <f>'PLAN ORCAMENTARIA'!J51</f>
        <v>9862.43</v>
      </c>
      <c r="E19" s="23">
        <f t="shared" si="0"/>
        <v>0</v>
      </c>
      <c r="F19" s="56"/>
      <c r="G19" s="25">
        <f t="shared" si="1"/>
        <v>0</v>
      </c>
      <c r="H19" s="55"/>
      <c r="I19" s="23">
        <f t="shared" si="2"/>
        <v>9862.43</v>
      </c>
      <c r="J19" s="56">
        <v>1</v>
      </c>
      <c r="K19" s="119">
        <f t="shared" si="3"/>
        <v>0</v>
      </c>
      <c r="L19" s="120"/>
      <c r="M19" s="24">
        <f t="shared" si="4"/>
        <v>0.10213091386199467</v>
      </c>
    </row>
    <row r="20" spans="2:13" x14ac:dyDescent="0.3">
      <c r="B20" s="22" t="s">
        <v>41</v>
      </c>
      <c r="C20" s="51" t="str">
        <f>'PLAN ORCAMENTARIA'!E58</f>
        <v>PISOS</v>
      </c>
      <c r="D20" s="23">
        <f>'PLAN ORCAMENTARIA'!J58</f>
        <v>7456.2999999999993</v>
      </c>
      <c r="E20" s="23">
        <f t="shared" si="0"/>
        <v>0</v>
      </c>
      <c r="F20" s="56"/>
      <c r="G20" s="25">
        <f t="shared" si="1"/>
        <v>0</v>
      </c>
      <c r="H20" s="55"/>
      <c r="I20" s="23">
        <f t="shared" si="2"/>
        <v>7456.2999999999993</v>
      </c>
      <c r="J20" s="56">
        <v>1</v>
      </c>
      <c r="K20" s="119">
        <f t="shared" si="3"/>
        <v>0</v>
      </c>
      <c r="L20" s="120"/>
      <c r="M20" s="24">
        <f t="shared" si="4"/>
        <v>7.7214107783699429E-2</v>
      </c>
    </row>
    <row r="21" spans="2:13" x14ac:dyDescent="0.3">
      <c r="B21" s="22" t="s">
        <v>46</v>
      </c>
      <c r="C21" s="51" t="str">
        <f>'PLAN ORCAMENTARIA'!E65</f>
        <v>ESQUADRIAS</v>
      </c>
      <c r="D21" s="23">
        <f>'PLAN ORCAMENTARIA'!J65</f>
        <v>9462.73</v>
      </c>
      <c r="E21" s="23">
        <f t="shared" si="0"/>
        <v>0</v>
      </c>
      <c r="F21" s="56"/>
      <c r="G21" s="25">
        <f t="shared" si="1"/>
        <v>0</v>
      </c>
      <c r="H21" s="55"/>
      <c r="I21" s="23">
        <f t="shared" si="2"/>
        <v>0</v>
      </c>
      <c r="J21" s="56"/>
      <c r="K21" s="25">
        <f t="shared" si="3"/>
        <v>9462.73</v>
      </c>
      <c r="L21" s="55">
        <v>1</v>
      </c>
      <c r="M21" s="24">
        <f t="shared" si="4"/>
        <v>9.7991799437797053E-2</v>
      </c>
    </row>
    <row r="22" spans="2:13" x14ac:dyDescent="0.3">
      <c r="B22" s="22" t="s">
        <v>51</v>
      </c>
      <c r="C22" s="51" t="str">
        <f>'PLAN ORCAMENTARIA'!E69</f>
        <v>LOUÇAS, BANCADAS E APARELHOS</v>
      </c>
      <c r="D22" s="23">
        <f>'PLAN ORCAMENTARIA'!J69</f>
        <v>1913.2800000000002</v>
      </c>
      <c r="E22" s="23">
        <f t="shared" si="0"/>
        <v>0</v>
      </c>
      <c r="F22" s="56"/>
      <c r="G22" s="25">
        <f t="shared" si="1"/>
        <v>0</v>
      </c>
      <c r="H22" s="55"/>
      <c r="I22" s="23">
        <f t="shared" si="2"/>
        <v>0</v>
      </c>
      <c r="J22" s="56"/>
      <c r="K22" s="25">
        <f t="shared" si="3"/>
        <v>1913.2800000000002</v>
      </c>
      <c r="L22" s="55">
        <v>1</v>
      </c>
      <c r="M22" s="24">
        <f t="shared" si="4"/>
        <v>1.9813071917760348E-2</v>
      </c>
    </row>
    <row r="23" spans="2:13" x14ac:dyDescent="0.3">
      <c r="B23" s="22" t="s">
        <v>131</v>
      </c>
      <c r="C23" s="51" t="str">
        <f>'PLAN ORCAMENTARIA'!E75</f>
        <v>PINTURA</v>
      </c>
      <c r="D23" s="23">
        <f>'PLAN ORCAMENTARIA'!J75</f>
        <v>8601.01</v>
      </c>
      <c r="E23" s="23">
        <f t="shared" si="0"/>
        <v>0</v>
      </c>
      <c r="F23" s="56"/>
      <c r="G23" s="25">
        <f t="shared" si="1"/>
        <v>0</v>
      </c>
      <c r="H23" s="55"/>
      <c r="I23" s="23">
        <f t="shared" si="2"/>
        <v>0</v>
      </c>
      <c r="J23" s="56"/>
      <c r="K23" s="25">
        <f t="shared" si="3"/>
        <v>8601.01</v>
      </c>
      <c r="L23" s="55">
        <v>1</v>
      </c>
      <c r="M23" s="24">
        <f t="shared" si="4"/>
        <v>8.9068212543577469E-2</v>
      </c>
    </row>
    <row r="24" spans="2:13" x14ac:dyDescent="0.3">
      <c r="B24" s="22" t="s">
        <v>138</v>
      </c>
      <c r="C24" s="51" t="str">
        <f>'PLAN ORCAMENTARIA'!E86</f>
        <v>INSTALAÇÕES ELÉTRICAS</v>
      </c>
      <c r="D24" s="23">
        <f>'PLAN ORCAMENTARIA'!J86</f>
        <v>4100.3900000000003</v>
      </c>
      <c r="E24" s="23">
        <f t="shared" si="0"/>
        <v>0</v>
      </c>
      <c r="F24" s="56"/>
      <c r="G24" s="25">
        <f t="shared" si="1"/>
        <v>0</v>
      </c>
      <c r="H24" s="55"/>
      <c r="I24" s="23">
        <f t="shared" si="2"/>
        <v>4100.3900000000003</v>
      </c>
      <c r="J24" s="56">
        <v>1</v>
      </c>
      <c r="K24" s="119">
        <f t="shared" si="3"/>
        <v>0</v>
      </c>
      <c r="L24" s="120"/>
      <c r="M24" s="24">
        <f t="shared" si="4"/>
        <v>4.24618048382178E-2</v>
      </c>
    </row>
    <row r="25" spans="2:13" x14ac:dyDescent="0.3">
      <c r="B25" s="22" t="s">
        <v>141</v>
      </c>
      <c r="C25" s="51" t="str">
        <f>'PLAN ORCAMENTARIA'!E103</f>
        <v>INSTALAÇÕES HIDRÁULICAS</v>
      </c>
      <c r="D25" s="23">
        <f>'PLAN ORCAMENTARIA'!J103</f>
        <v>1230.4599999999998</v>
      </c>
      <c r="E25" s="23">
        <f t="shared" si="0"/>
        <v>0</v>
      </c>
      <c r="F25" s="56"/>
      <c r="G25" s="25">
        <f t="shared" si="1"/>
        <v>0</v>
      </c>
      <c r="H25" s="55"/>
      <c r="I25" s="23">
        <f t="shared" si="2"/>
        <v>1230.4599999999998</v>
      </c>
      <c r="J25" s="56">
        <v>1</v>
      </c>
      <c r="K25" s="119">
        <f t="shared" si="3"/>
        <v>0</v>
      </c>
      <c r="L25" s="120"/>
      <c r="M25" s="24">
        <f t="shared" si="4"/>
        <v>1.2742093406050025E-2</v>
      </c>
    </row>
    <row r="26" spans="2:13" x14ac:dyDescent="0.3">
      <c r="B26" s="22" t="s">
        <v>209</v>
      </c>
      <c r="C26" s="51" t="str">
        <f>'PLAN ORCAMENTARIA'!E117</f>
        <v>INSTALAÇÕES SANITÁRIAS</v>
      </c>
      <c r="D26" s="23">
        <f>'PLAN ORCAMENTARIA'!J117</f>
        <v>2615.7599999999998</v>
      </c>
      <c r="E26" s="23">
        <f t="shared" si="0"/>
        <v>0</v>
      </c>
      <c r="F26" s="56"/>
      <c r="G26" s="25">
        <f t="shared" si="1"/>
        <v>0</v>
      </c>
      <c r="H26" s="55"/>
      <c r="I26" s="23">
        <f t="shared" si="2"/>
        <v>2615.7599999999998</v>
      </c>
      <c r="J26" s="56">
        <v>1</v>
      </c>
      <c r="K26" s="119">
        <f t="shared" si="3"/>
        <v>0</v>
      </c>
      <c r="L26" s="120"/>
      <c r="M26" s="24">
        <f t="shared" si="4"/>
        <v>2.7087640596044904E-2</v>
      </c>
    </row>
    <row r="27" spans="2:13" x14ac:dyDescent="0.3">
      <c r="B27" s="22" t="s">
        <v>213</v>
      </c>
      <c r="C27" s="51" t="str">
        <f>'PLAN ORCAMENTARIA'!E135</f>
        <v>SERVIÇOS FINAIS</v>
      </c>
      <c r="D27" s="23">
        <f>'PLAN ORCAMENTARIA'!J135</f>
        <v>1236.98</v>
      </c>
      <c r="E27" s="23">
        <f t="shared" si="0"/>
        <v>0</v>
      </c>
      <c r="F27" s="56"/>
      <c r="G27" s="25">
        <f t="shared" si="1"/>
        <v>0</v>
      </c>
      <c r="H27" s="55"/>
      <c r="I27" s="23">
        <f t="shared" si="2"/>
        <v>0</v>
      </c>
      <c r="J27" s="56"/>
      <c r="K27" s="25">
        <f t="shared" si="3"/>
        <v>1236.98</v>
      </c>
      <c r="L27" s="55">
        <v>1</v>
      </c>
      <c r="M27" s="24">
        <f t="shared" si="4"/>
        <v>1.2809611609817273E-2</v>
      </c>
    </row>
    <row r="28" spans="2:13" x14ac:dyDescent="0.3">
      <c r="B28" s="292" t="s">
        <v>63</v>
      </c>
      <c r="C28" s="292"/>
      <c r="D28" s="292"/>
      <c r="E28" s="48">
        <f>SUM(E14:E27)</f>
        <v>21296.057500000003</v>
      </c>
      <c r="F28" s="49">
        <f>E28/$D$10</f>
        <v>0.22053244627668697</v>
      </c>
      <c r="G28" s="48">
        <f>SUM(G14:G27)</f>
        <v>28791.1525</v>
      </c>
      <c r="H28" s="49">
        <f>G28/$D$10</f>
        <v>0.29814829772835422</v>
      </c>
      <c r="I28" s="48">
        <f>SUM(I14:I27)</f>
        <v>25265.339999999997</v>
      </c>
      <c r="J28" s="49">
        <f>I28/$D$10</f>
        <v>0.26163656048600681</v>
      </c>
      <c r="K28" s="48">
        <f>SUM(K14:K27)</f>
        <v>21214</v>
      </c>
      <c r="L28" s="49">
        <f>K28/$D$10</f>
        <v>0.21968269550895214</v>
      </c>
      <c r="M28" s="49">
        <f>SUM(M14:M27)</f>
        <v>1.0000000000000002</v>
      </c>
    </row>
    <row r="29" spans="2:13" x14ac:dyDescent="0.3">
      <c r="B29" s="293" t="s">
        <v>64</v>
      </c>
      <c r="C29" s="293"/>
      <c r="D29" s="293"/>
      <c r="E29" s="48">
        <f>E28</f>
        <v>21296.057500000003</v>
      </c>
      <c r="F29" s="49">
        <f>E29/$D$10</f>
        <v>0.22053244627668697</v>
      </c>
      <c r="G29" s="48">
        <f>G28+E29</f>
        <v>50087.210000000006</v>
      </c>
      <c r="H29" s="49">
        <f>G29/$D$10</f>
        <v>0.51868074400504116</v>
      </c>
      <c r="I29" s="48">
        <f>I28+G29</f>
        <v>75352.55</v>
      </c>
      <c r="J29" s="49">
        <f>I29/$D$10</f>
        <v>0.78031730449104797</v>
      </c>
      <c r="K29" s="48">
        <f>K28+I29</f>
        <v>96566.55</v>
      </c>
      <c r="L29" s="49">
        <f>K29/$D$10</f>
        <v>1.0000000000000002</v>
      </c>
      <c r="M29" s="49">
        <f>M28</f>
        <v>1.0000000000000002</v>
      </c>
    </row>
    <row r="30" spans="2:13" ht="23.4" x14ac:dyDescent="0.45">
      <c r="B30" s="294" t="s">
        <v>13</v>
      </c>
      <c r="C30" s="294"/>
      <c r="D30" s="50">
        <f>SUM(D14:D27)</f>
        <v>96566.549999999988</v>
      </c>
      <c r="E30" s="242"/>
      <c r="F30" s="242"/>
      <c r="G30" s="242"/>
      <c r="H30" s="242"/>
      <c r="I30" s="242"/>
      <c r="J30" s="242"/>
      <c r="K30" s="242"/>
      <c r="L30" s="242"/>
      <c r="M30" s="242"/>
    </row>
    <row r="31" spans="2:13" x14ac:dyDescent="0.3">
      <c r="B31" s="295" t="s">
        <v>53</v>
      </c>
      <c r="C31" s="295"/>
      <c r="D31" s="295"/>
      <c r="E31" s="295"/>
      <c r="F31" s="295"/>
      <c r="G31" s="295"/>
      <c r="H31" s="295"/>
      <c r="I31" s="295"/>
      <c r="J31" s="295"/>
      <c r="K31" s="295"/>
      <c r="L31" s="295"/>
      <c r="M31" s="295"/>
    </row>
    <row r="32" spans="2:13" ht="21.6" customHeight="1" x14ac:dyDescent="0.3">
      <c r="B32" s="295"/>
      <c r="C32" s="295"/>
      <c r="D32" s="295"/>
      <c r="E32" s="295"/>
      <c r="F32" s="295"/>
      <c r="G32" s="295"/>
      <c r="H32" s="295"/>
      <c r="I32" s="295"/>
      <c r="J32" s="295"/>
      <c r="K32" s="295"/>
      <c r="L32" s="295"/>
      <c r="M32" s="295"/>
    </row>
    <row r="33" spans="2:13" ht="78" customHeight="1" x14ac:dyDescent="0.3">
      <c r="B33" s="295"/>
      <c r="C33" s="295"/>
      <c r="D33" s="295"/>
      <c r="E33" s="295"/>
      <c r="F33" s="295"/>
      <c r="G33" s="295"/>
      <c r="H33" s="295"/>
      <c r="I33" s="295"/>
      <c r="J33" s="295"/>
      <c r="K33" s="295"/>
      <c r="L33" s="295"/>
      <c r="M33" s="295"/>
    </row>
    <row r="34" spans="2:13" ht="33" customHeight="1" x14ac:dyDescent="0.3">
      <c r="B34" s="26"/>
      <c r="C34" s="27"/>
    </row>
    <row r="35" spans="2:13" x14ac:dyDescent="0.3">
      <c r="B35" s="26"/>
      <c r="C35" s="27"/>
      <c r="D35" s="20"/>
      <c r="E35" s="20"/>
    </row>
    <row r="36" spans="2:13" x14ac:dyDescent="0.3">
      <c r="B36" s="26"/>
      <c r="C36" s="27"/>
    </row>
    <row r="37" spans="2:13" x14ac:dyDescent="0.3">
      <c r="B37" s="26"/>
      <c r="C37" s="27"/>
    </row>
  </sheetData>
  <mergeCells count="22">
    <mergeCell ref="B6:M6"/>
    <mergeCell ref="D7:M7"/>
    <mergeCell ref="D8:M8"/>
    <mergeCell ref="D9:M9"/>
    <mergeCell ref="B7:C9"/>
    <mergeCell ref="F10:M10"/>
    <mergeCell ref="B10:C10"/>
    <mergeCell ref="D10:E10"/>
    <mergeCell ref="B11:M11"/>
    <mergeCell ref="B12:B13"/>
    <mergeCell ref="C12:C13"/>
    <mergeCell ref="D12:D13"/>
    <mergeCell ref="E12:F12"/>
    <mergeCell ref="G12:H12"/>
    <mergeCell ref="M12:M13"/>
    <mergeCell ref="I12:J12"/>
    <mergeCell ref="K12:L12"/>
    <mergeCell ref="B28:D28"/>
    <mergeCell ref="B29:D29"/>
    <mergeCell ref="B30:C30"/>
    <mergeCell ref="E30:M30"/>
    <mergeCell ref="B31:M33"/>
  </mergeCells>
  <phoneticPr fontId="17" type="noConversion"/>
  <printOptions horizontalCentered="1" verticalCentered="1"/>
  <pageMargins left="0.19685039370078741" right="0" top="0.19685039370078741" bottom="0.19685039370078741" header="0" footer="0.19685039370078741"/>
  <pageSetup paperSize="9" scale="81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BDI</vt:lpstr>
      <vt:lpstr>MEMORIA CALCULO</vt:lpstr>
      <vt:lpstr>PLAN ORCAMENTARIA</vt:lpstr>
      <vt:lpstr>CRONOGRAMA</vt:lpstr>
      <vt:lpstr>BDI!Area_de_impressao</vt:lpstr>
      <vt:lpstr>CRONOGRAMA!Area_de_impressao</vt:lpstr>
      <vt:lpstr>'MEMORIA CALCULO'!Area_de_impressao</vt:lpstr>
      <vt:lpstr>'PLAN ORCAMENTARIA'!Area_de_impressao</vt:lpstr>
      <vt:lpstr>'MEMORIA CALCULO'!Titulos_de_impressao</vt:lpstr>
      <vt:lpstr>'PLAN ORCAMENTARIA'!Titulos_de_impressao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Geraldo Dias</dc:creator>
  <cp:lastModifiedBy>Licitação</cp:lastModifiedBy>
  <cp:lastPrinted>2023-07-28T19:18:50Z</cp:lastPrinted>
  <dcterms:created xsi:type="dcterms:W3CDTF">2015-06-05T18:19:34Z</dcterms:created>
  <dcterms:modified xsi:type="dcterms:W3CDTF">2023-09-01T12:33:58Z</dcterms:modified>
</cp:coreProperties>
</file>