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680" yWindow="-120" windowWidth="16608" windowHeight="9432" activeTab="2"/>
  </bookViews>
  <sheets>
    <sheet name="BDI" sheetId="9" r:id="rId1"/>
    <sheet name="MEMORIA CALCULO" sheetId="8" r:id="rId2"/>
    <sheet name="PLAN ORCAMENTARIA" sheetId="2" r:id="rId3"/>
    <sheet name="CRONOGRAMA" sheetId="6" r:id="rId4"/>
  </sheets>
  <definedNames>
    <definedName name="_xlnm.Print_Area" localSheetId="0">BDI!$B$2:$K$31</definedName>
    <definedName name="_xlnm.Print_Area" localSheetId="3">CRONOGRAMA!$B$6:$I$31</definedName>
    <definedName name="_xlnm.Print_Area" localSheetId="1">'MEMORIA CALCULO'!$B$4:$O$324</definedName>
    <definedName name="_xlnm.Print_Area" localSheetId="2">'PLAN ORCAMENTARIA'!$B$4:$J$81</definedName>
    <definedName name="_xlnm.Print_Titles" localSheetId="1">'MEMORIA CALCULO'!$4:$9</definedName>
    <definedName name="_xlnm.Print_Titles" localSheetId="2">'PLAN ORCAMENTARIA'!$4:$12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0" i="8" l="1"/>
  <c r="O317" i="8"/>
  <c r="O314" i="8"/>
  <c r="G77" i="2" s="1"/>
  <c r="J77" i="2" s="1"/>
  <c r="O310" i="8"/>
  <c r="O307" i="8"/>
  <c r="G74" i="2" s="1"/>
  <c r="J74" i="2" s="1"/>
  <c r="O302" i="8"/>
  <c r="O299" i="8"/>
  <c r="G71" i="2" s="1"/>
  <c r="J71" i="2" s="1"/>
  <c r="O296" i="8"/>
  <c r="G70" i="2" s="1"/>
  <c r="J70" i="2" s="1"/>
  <c r="J293" i="8"/>
  <c r="O291" i="8" s="1"/>
  <c r="G68" i="2" s="1"/>
  <c r="J68" i="2" s="1"/>
  <c r="M289" i="8"/>
  <c r="O288" i="8" s="1"/>
  <c r="G67" i="2" s="1"/>
  <c r="J67" i="2" s="1"/>
  <c r="M279" i="8"/>
  <c r="M278" i="8"/>
  <c r="M277" i="8"/>
  <c r="N267" i="8"/>
  <c r="M267" i="8"/>
  <c r="N266" i="8"/>
  <c r="M266" i="8"/>
  <c r="N260" i="8"/>
  <c r="J260" i="8"/>
  <c r="M260" i="8" s="1"/>
  <c r="N259" i="8"/>
  <c r="J259" i="8"/>
  <c r="M259" i="8" s="1"/>
  <c r="N258" i="8"/>
  <c r="K258" i="8"/>
  <c r="J258" i="8"/>
  <c r="N257" i="8"/>
  <c r="K257" i="8"/>
  <c r="J257" i="8"/>
  <c r="N255" i="8"/>
  <c r="J255" i="8"/>
  <c r="M255" i="8" s="1"/>
  <c r="N254" i="8"/>
  <c r="J254" i="8"/>
  <c r="M254" i="8" s="1"/>
  <c r="N253" i="8"/>
  <c r="J253" i="8"/>
  <c r="M253" i="8" s="1"/>
  <c r="N252" i="8"/>
  <c r="J252" i="8"/>
  <c r="M252" i="8" s="1"/>
  <c r="N251" i="8"/>
  <c r="J251" i="8"/>
  <c r="M251" i="8" s="1"/>
  <c r="N250" i="8"/>
  <c r="J250" i="8"/>
  <c r="M250" i="8" s="1"/>
  <c r="N249" i="8"/>
  <c r="J249" i="8"/>
  <c r="M249" i="8" s="1"/>
  <c r="N248" i="8"/>
  <c r="J248" i="8"/>
  <c r="M248" i="8" s="1"/>
  <c r="N247" i="8"/>
  <c r="J247" i="8"/>
  <c r="M247" i="8" s="1"/>
  <c r="N238" i="8"/>
  <c r="J238" i="8"/>
  <c r="M238" i="8" s="1"/>
  <c r="N237" i="8"/>
  <c r="J237" i="8"/>
  <c r="M237" i="8" s="1"/>
  <c r="N236" i="8"/>
  <c r="K236" i="8"/>
  <c r="J236" i="8"/>
  <c r="N235" i="8"/>
  <c r="K235" i="8"/>
  <c r="J235" i="8"/>
  <c r="N233" i="8"/>
  <c r="J233" i="8"/>
  <c r="M233" i="8" s="1"/>
  <c r="N232" i="8"/>
  <c r="J232" i="8"/>
  <c r="M232" i="8" s="1"/>
  <c r="N231" i="8"/>
  <c r="J231" i="8"/>
  <c r="M231" i="8" s="1"/>
  <c r="N230" i="8"/>
  <c r="J230" i="8"/>
  <c r="M230" i="8" s="1"/>
  <c r="N229" i="8"/>
  <c r="J229" i="8"/>
  <c r="M229" i="8" s="1"/>
  <c r="N228" i="8"/>
  <c r="J228" i="8"/>
  <c r="M228" i="8" s="1"/>
  <c r="N227" i="8"/>
  <c r="J227" i="8"/>
  <c r="M227" i="8" s="1"/>
  <c r="N226" i="8"/>
  <c r="J226" i="8"/>
  <c r="M226" i="8" s="1"/>
  <c r="N225" i="8"/>
  <c r="J225" i="8"/>
  <c r="M225" i="8" s="1"/>
  <c r="N223" i="8"/>
  <c r="M223" i="8"/>
  <c r="N222" i="8"/>
  <c r="M222" i="8"/>
  <c r="L217" i="8"/>
  <c r="O215" i="8" s="1"/>
  <c r="G58" i="2" s="1"/>
  <c r="J58" i="2" s="1"/>
  <c r="L213" i="8"/>
  <c r="O211" i="8" s="1"/>
  <c r="G57" i="2" s="1"/>
  <c r="J57" i="2" s="1"/>
  <c r="L209" i="8"/>
  <c r="L208" i="8"/>
  <c r="J204" i="8"/>
  <c r="O202" i="8" s="1"/>
  <c r="G55" i="2" s="1"/>
  <c r="J55" i="2" s="1"/>
  <c r="L196" i="8"/>
  <c r="L197" i="8"/>
  <c r="L198" i="8"/>
  <c r="L199" i="8"/>
  <c r="L195" i="8"/>
  <c r="J188" i="8"/>
  <c r="J189" i="8"/>
  <c r="J190" i="8"/>
  <c r="J191" i="8"/>
  <c r="J187" i="8"/>
  <c r="O182" i="8"/>
  <c r="G51" i="2" s="1"/>
  <c r="J51" i="2" s="1"/>
  <c r="O179" i="8"/>
  <c r="G50" i="2" s="1"/>
  <c r="J50" i="2" s="1"/>
  <c r="G171" i="8"/>
  <c r="O164" i="8" s="1"/>
  <c r="G47" i="2" s="1"/>
  <c r="J47" i="2" s="1"/>
  <c r="M162" i="8"/>
  <c r="M161" i="8"/>
  <c r="M160" i="8"/>
  <c r="M159" i="8"/>
  <c r="M158" i="8"/>
  <c r="M152" i="8"/>
  <c r="M151" i="8"/>
  <c r="M150" i="8"/>
  <c r="M149" i="8"/>
  <c r="M144" i="8"/>
  <c r="M145" i="8"/>
  <c r="M143" i="8"/>
  <c r="M139" i="8"/>
  <c r="O137" i="8" s="1"/>
  <c r="G42" i="2" s="1"/>
  <c r="J42" i="2" s="1"/>
  <c r="N134" i="8"/>
  <c r="N133" i="8"/>
  <c r="N132" i="8"/>
  <c r="O125" i="8"/>
  <c r="G39" i="2" s="1"/>
  <c r="J39" i="2" s="1"/>
  <c r="F120" i="8"/>
  <c r="H123" i="8" s="1"/>
  <c r="O122" i="8" s="1"/>
  <c r="G38" i="2" s="1"/>
  <c r="J38" i="2" s="1"/>
  <c r="O99" i="8"/>
  <c r="G36" i="2" s="1"/>
  <c r="J36" i="2" s="1"/>
  <c r="J97" i="8"/>
  <c r="O95" i="8" s="1"/>
  <c r="G35" i="2" s="1"/>
  <c r="J35" i="2" s="1"/>
  <c r="J89" i="8"/>
  <c r="O87" i="8" s="1"/>
  <c r="G33" i="2" s="1"/>
  <c r="J33" i="2" s="1"/>
  <c r="L93" i="8"/>
  <c r="O91" i="8" s="1"/>
  <c r="G34" i="2" s="1"/>
  <c r="J34" i="2" s="1"/>
  <c r="O83" i="8"/>
  <c r="G31" i="2" s="1"/>
  <c r="J31" i="2" s="1"/>
  <c r="J81" i="8"/>
  <c r="O79" i="8" s="1"/>
  <c r="G30" i="2" s="1"/>
  <c r="J30" i="2" s="1"/>
  <c r="F77" i="8"/>
  <c r="O72" i="8" s="1"/>
  <c r="G29" i="2" s="1"/>
  <c r="J29" i="2" s="1"/>
  <c r="O60" i="8"/>
  <c r="G26" i="2" s="1"/>
  <c r="J26" i="2" s="1"/>
  <c r="O43" i="8"/>
  <c r="G22" i="2" s="1"/>
  <c r="J22" i="2" s="1"/>
  <c r="O23" i="8"/>
  <c r="G18" i="2" s="1"/>
  <c r="J18" i="2" s="1"/>
  <c r="O15" i="8"/>
  <c r="G16" i="2" s="1"/>
  <c r="J16" i="2" s="1"/>
  <c r="O11" i="8"/>
  <c r="G14" i="2" s="1"/>
  <c r="J14" i="2" s="1"/>
  <c r="G79" i="2"/>
  <c r="J79" i="2" s="1"/>
  <c r="G78" i="2"/>
  <c r="J78" i="2" s="1"/>
  <c r="G75" i="2"/>
  <c r="J75" i="2" s="1"/>
  <c r="G72" i="2"/>
  <c r="J72" i="2" s="1"/>
  <c r="G60" i="2"/>
  <c r="J60" i="2" s="1"/>
  <c r="I70" i="8"/>
  <c r="O67" i="8" s="1"/>
  <c r="G28" i="2" s="1"/>
  <c r="J28" i="2" s="1"/>
  <c r="J65" i="8"/>
  <c r="O63" i="8" s="1"/>
  <c r="G27" i="2" s="1"/>
  <c r="J27" i="2" s="1"/>
  <c r="J52" i="8"/>
  <c r="J53" i="8"/>
  <c r="J54" i="8"/>
  <c r="J55" i="8"/>
  <c r="J56" i="8"/>
  <c r="J51" i="8"/>
  <c r="N39" i="8"/>
  <c r="N40" i="8"/>
  <c r="N38" i="8"/>
  <c r="N34" i="8"/>
  <c r="N33" i="8"/>
  <c r="L30" i="8"/>
  <c r="O26" i="8" s="1"/>
  <c r="G19" i="2" s="1"/>
  <c r="J19" i="2" s="1"/>
  <c r="M21" i="8"/>
  <c r="O19" i="8" s="1"/>
  <c r="G17" i="2" s="1"/>
  <c r="J17" i="2" s="1"/>
  <c r="M280" i="8" l="1"/>
  <c r="O275" i="8" s="1"/>
  <c r="G64" i="2" s="1"/>
  <c r="J64" i="2" s="1"/>
  <c r="O267" i="8"/>
  <c r="O266" i="8"/>
  <c r="G271" i="8"/>
  <c r="O270" i="8" s="1"/>
  <c r="G63" i="2" s="1"/>
  <c r="J63" i="2" s="1"/>
  <c r="O259" i="8"/>
  <c r="O260" i="8"/>
  <c r="M258" i="8"/>
  <c r="O258" i="8" s="1"/>
  <c r="M235" i="8"/>
  <c r="O235" i="8" s="1"/>
  <c r="O231" i="8"/>
  <c r="O233" i="8"/>
  <c r="O247" i="8"/>
  <c r="O249" i="8"/>
  <c r="O251" i="8"/>
  <c r="O253" i="8"/>
  <c r="O255" i="8"/>
  <c r="O226" i="8"/>
  <c r="O228" i="8"/>
  <c r="O230" i="8"/>
  <c r="O222" i="8"/>
  <c r="O225" i="8"/>
  <c r="O248" i="8"/>
  <c r="O250" i="8"/>
  <c r="O252" i="8"/>
  <c r="O254" i="8"/>
  <c r="M257" i="8"/>
  <c r="O257" i="8" s="1"/>
  <c r="O227" i="8"/>
  <c r="O223" i="8"/>
  <c r="O229" i="8"/>
  <c r="O237" i="8"/>
  <c r="O232" i="8"/>
  <c r="M236" i="8"/>
  <c r="O236" i="8" s="1"/>
  <c r="O238" i="8"/>
  <c r="L210" i="8"/>
  <c r="O206" i="8" s="1"/>
  <c r="G56" i="2" s="1"/>
  <c r="J56" i="2" s="1"/>
  <c r="J192" i="8"/>
  <c r="O185" i="8" s="1"/>
  <c r="G52" i="2" s="1"/>
  <c r="J52" i="2" s="1"/>
  <c r="L200" i="8"/>
  <c r="O193" i="8" s="1"/>
  <c r="G53" i="2" s="1"/>
  <c r="J53" i="2" s="1"/>
  <c r="G174" i="8"/>
  <c r="O173" i="8" s="1"/>
  <c r="G48" i="2" s="1"/>
  <c r="J48" i="2" s="1"/>
  <c r="G177" i="8"/>
  <c r="O176" i="8" s="1"/>
  <c r="G49" i="2" s="1"/>
  <c r="J49" i="2" s="1"/>
  <c r="M163" i="8"/>
  <c r="O156" i="8" s="1"/>
  <c r="G46" i="2" s="1"/>
  <c r="J46" i="2" s="1"/>
  <c r="M153" i="8"/>
  <c r="G284" i="8" s="1"/>
  <c r="M146" i="8"/>
  <c r="N135" i="8"/>
  <c r="O102" i="8"/>
  <c r="G37" i="2" s="1"/>
  <c r="J37" i="2" s="1"/>
  <c r="J57" i="8"/>
  <c r="O49" i="8" s="1"/>
  <c r="G24" i="2" s="1"/>
  <c r="J24" i="2" s="1"/>
  <c r="N41" i="8"/>
  <c r="O36" i="8" s="1"/>
  <c r="G21" i="2" s="1"/>
  <c r="J21" i="2" s="1"/>
  <c r="N35" i="8"/>
  <c r="O31" i="8" s="1"/>
  <c r="G20" i="2" s="1"/>
  <c r="J20" i="2" s="1"/>
  <c r="I17" i="9"/>
  <c r="I26" i="9" s="1"/>
  <c r="H17" i="9"/>
  <c r="H26" i="9" s="1"/>
  <c r="G17" i="9"/>
  <c r="G26" i="9" s="1"/>
  <c r="F17" i="9"/>
  <c r="F26" i="9" s="1"/>
  <c r="E17" i="9"/>
  <c r="E26" i="9" s="1"/>
  <c r="D17" i="9"/>
  <c r="D26" i="9" s="1"/>
  <c r="I14" i="9"/>
  <c r="I25" i="9" s="1"/>
  <c r="I27" i="9" s="1"/>
  <c r="H14" i="9"/>
  <c r="H25" i="9" s="1"/>
  <c r="H27" i="9" s="1"/>
  <c r="G14" i="9"/>
  <c r="G25" i="9" s="1"/>
  <c r="F14" i="9"/>
  <c r="F25" i="9" s="1"/>
  <c r="E14" i="9"/>
  <c r="E25" i="9" s="1"/>
  <c r="E27" i="9" s="1"/>
  <c r="D14" i="9"/>
  <c r="D25" i="9" s="1"/>
  <c r="D27" i="9" s="1"/>
  <c r="C25" i="6"/>
  <c r="C24" i="6"/>
  <c r="C23" i="6"/>
  <c r="I78" i="2"/>
  <c r="I71" i="2"/>
  <c r="I72" i="2"/>
  <c r="I79" i="2"/>
  <c r="I77" i="2"/>
  <c r="I75" i="2"/>
  <c r="I74" i="2"/>
  <c r="I70" i="2"/>
  <c r="I58" i="2"/>
  <c r="I59" i="2"/>
  <c r="I60" i="2"/>
  <c r="I61" i="2"/>
  <c r="I62" i="2"/>
  <c r="I63" i="2"/>
  <c r="I64" i="2"/>
  <c r="I49" i="2"/>
  <c r="I50" i="2"/>
  <c r="I51" i="2"/>
  <c r="I52" i="2"/>
  <c r="I34" i="2"/>
  <c r="I35" i="2"/>
  <c r="I36" i="2"/>
  <c r="I37" i="2"/>
  <c r="I38" i="2"/>
  <c r="I18" i="2"/>
  <c r="I19" i="2"/>
  <c r="I20" i="2"/>
  <c r="I21" i="2"/>
  <c r="I22" i="2"/>
  <c r="C22" i="6"/>
  <c r="C21" i="6"/>
  <c r="C20" i="6"/>
  <c r="C19" i="6"/>
  <c r="C18" i="6"/>
  <c r="C17" i="6"/>
  <c r="C16" i="6"/>
  <c r="C15" i="6"/>
  <c r="C14" i="6"/>
  <c r="F10" i="6"/>
  <c r="I55" i="2"/>
  <c r="I67" i="2"/>
  <c r="I57" i="2"/>
  <c r="I65" i="2"/>
  <c r="I47" i="2"/>
  <c r="I48" i="2"/>
  <c r="I53" i="2"/>
  <c r="I46" i="2"/>
  <c r="I42" i="2"/>
  <c r="I43" i="2"/>
  <c r="I44" i="2"/>
  <c r="I39" i="2"/>
  <c r="I27" i="2"/>
  <c r="I28" i="2"/>
  <c r="I29" i="2"/>
  <c r="I30" i="2"/>
  <c r="I31" i="2"/>
  <c r="I26" i="2"/>
  <c r="I24" i="2"/>
  <c r="I17" i="2"/>
  <c r="I16" i="2"/>
  <c r="I14" i="2"/>
  <c r="O141" i="8" l="1"/>
  <c r="G43" i="2" s="1"/>
  <c r="J43" i="2" s="1"/>
  <c r="G285" i="8"/>
  <c r="O147" i="8"/>
  <c r="G44" i="2" s="1"/>
  <c r="J44" i="2" s="1"/>
  <c r="O268" i="8"/>
  <c r="O263" i="8" s="1"/>
  <c r="G62" i="2" s="1"/>
  <c r="J62" i="2" s="1"/>
  <c r="O130" i="8"/>
  <c r="G41" i="2" s="1"/>
  <c r="J41" i="2" s="1"/>
  <c r="G283" i="8"/>
  <c r="O261" i="8"/>
  <c r="O244" i="8" s="1"/>
  <c r="G61" i="2" s="1"/>
  <c r="J61" i="2" s="1"/>
  <c r="O239" i="8"/>
  <c r="G242" i="8" s="1"/>
  <c r="F27" i="9"/>
  <c r="G27" i="9"/>
  <c r="J69" i="2"/>
  <c r="D23" i="6" s="1"/>
  <c r="J76" i="2"/>
  <c r="D25" i="6" s="1"/>
  <c r="J73" i="2"/>
  <c r="D24" i="6" s="1"/>
  <c r="I56" i="2"/>
  <c r="I68" i="2"/>
  <c r="I41" i="2"/>
  <c r="G286" i="8" l="1"/>
  <c r="O282" i="8" s="1"/>
  <c r="G65" i="2" s="1"/>
  <c r="J65" i="2" s="1"/>
  <c r="O219" i="8"/>
  <c r="G59" i="2" s="1"/>
  <c r="J59" i="2" s="1"/>
  <c r="E25" i="6"/>
  <c r="G25" i="6"/>
  <c r="G23" i="6"/>
  <c r="E23" i="6"/>
  <c r="E24" i="6"/>
  <c r="G24" i="6"/>
  <c r="J15" i="2"/>
  <c r="J66" i="2"/>
  <c r="J13" i="2"/>
  <c r="I33" i="2"/>
  <c r="J40" i="2"/>
  <c r="K77" i="2" l="1"/>
  <c r="K79" i="2"/>
  <c r="K74" i="2"/>
  <c r="K75" i="2"/>
  <c r="K70" i="2"/>
  <c r="J23" i="2"/>
  <c r="D22" i="6"/>
  <c r="K67" i="2"/>
  <c r="D19" i="6"/>
  <c r="E19" i="6" s="1"/>
  <c r="K44" i="2"/>
  <c r="K42" i="2"/>
  <c r="K41" i="2"/>
  <c r="J25" i="2"/>
  <c r="K29" i="2" s="1"/>
  <c r="J32" i="2"/>
  <c r="K33" i="2" s="1"/>
  <c r="D15" i="6"/>
  <c r="K17" i="2"/>
  <c r="K16" i="2"/>
  <c r="D14" i="6"/>
  <c r="K14" i="2"/>
  <c r="K68" i="2"/>
  <c r="K43" i="2"/>
  <c r="J45" i="2"/>
  <c r="J54" i="2"/>
  <c r="K65" i="2" s="1"/>
  <c r="J80" i="2" l="1"/>
  <c r="D10" i="6" s="1"/>
  <c r="E14" i="6"/>
  <c r="D16" i="6"/>
  <c r="G16" i="6" s="1"/>
  <c r="K24" i="2"/>
  <c r="G14" i="6"/>
  <c r="G19" i="6"/>
  <c r="D20" i="6"/>
  <c r="E20" i="6" s="1"/>
  <c r="K46" i="2"/>
  <c r="K47" i="2"/>
  <c r="E15" i="6"/>
  <c r="G15" i="6"/>
  <c r="K53" i="2"/>
  <c r="K48" i="2"/>
  <c r="D17" i="6"/>
  <c r="K27" i="2"/>
  <c r="K26" i="2"/>
  <c r="K31" i="2"/>
  <c r="K28" i="2"/>
  <c r="K30" i="2"/>
  <c r="D18" i="6"/>
  <c r="K39" i="2"/>
  <c r="D21" i="6"/>
  <c r="G21" i="6" s="1"/>
  <c r="K55" i="2"/>
  <c r="K56" i="2"/>
  <c r="K57" i="2"/>
  <c r="G22" i="6"/>
  <c r="E22" i="6"/>
  <c r="D28" i="6" l="1"/>
  <c r="I17" i="6" s="1"/>
  <c r="E16" i="6"/>
  <c r="G20" i="6"/>
  <c r="E21" i="6"/>
  <c r="E17" i="6"/>
  <c r="G17" i="6"/>
  <c r="E18" i="6"/>
  <c r="G18" i="6"/>
  <c r="E26" i="6" l="1"/>
  <c r="F26" i="6" s="1"/>
  <c r="G26" i="6"/>
  <c r="H26" i="6" s="1"/>
  <c r="I24" i="6"/>
  <c r="I25" i="6"/>
  <c r="I23" i="6"/>
  <c r="I21" i="6"/>
  <c r="I15" i="6"/>
  <c r="I22" i="6"/>
  <c r="I16" i="6"/>
  <c r="I19" i="6"/>
  <c r="I14" i="6"/>
  <c r="I18" i="6"/>
  <c r="I20" i="6"/>
  <c r="I26" i="6" l="1"/>
  <c r="I27" i="6" s="1"/>
  <c r="E27" i="6"/>
  <c r="F27" i="6" s="1"/>
  <c r="G27" i="6" l="1"/>
  <c r="H27" i="6" s="1"/>
</calcChain>
</file>

<file path=xl/sharedStrings.xml><?xml version="1.0" encoding="utf-8"?>
<sst xmlns="http://schemas.openxmlformats.org/spreadsheetml/2006/main" count="960" uniqueCount="403">
  <si>
    <t>SERVIÇOS PRELIMINARES</t>
  </si>
  <si>
    <t>PLANILHA ORÇAMENTÁRIA  DE CUSTOS</t>
  </si>
  <si>
    <r>
      <rPr>
        <b/>
        <sz val="10"/>
        <rFont val="Arial"/>
        <family val="2"/>
      </rPr>
      <t xml:space="preserve">REGIME DE EXECUÇÃO DE OBRA: </t>
    </r>
    <r>
      <rPr>
        <sz val="10"/>
        <rFont val="Arial"/>
        <family val="2"/>
      </rPr>
      <t>ADMINISTRAÇÃO INDIRETA / EMPREITADA POR PREÇO GLOBAL</t>
    </r>
  </si>
  <si>
    <t>OBRA:</t>
  </si>
  <si>
    <t>UND</t>
  </si>
  <si>
    <t>QUANT</t>
  </si>
  <si>
    <t>PREÇO (R$)</t>
  </si>
  <si>
    <t>ITEM</t>
  </si>
  <si>
    <t>REF.</t>
  </si>
  <si>
    <t>CÓDIGO</t>
  </si>
  <si>
    <t>DESCRIÇÃO</t>
  </si>
  <si>
    <t>UNIT</t>
  </si>
  <si>
    <t>UNIT C BDI</t>
  </si>
  <si>
    <t>TOTAL</t>
  </si>
  <si>
    <t>1.0</t>
  </si>
  <si>
    <t>1.1</t>
  </si>
  <si>
    <t>2.0</t>
  </si>
  <si>
    <t>2.1</t>
  </si>
  <si>
    <t>M3</t>
  </si>
  <si>
    <t>2.2</t>
  </si>
  <si>
    <t>M2</t>
  </si>
  <si>
    <t>2.3</t>
  </si>
  <si>
    <t>M</t>
  </si>
  <si>
    <t>3.0</t>
  </si>
  <si>
    <t>3.1</t>
  </si>
  <si>
    <t>4.0</t>
  </si>
  <si>
    <t>4.1</t>
  </si>
  <si>
    <t>4.2</t>
  </si>
  <si>
    <t>4.3</t>
  </si>
  <si>
    <t>4.4</t>
  </si>
  <si>
    <t>4.5</t>
  </si>
  <si>
    <t>4.6</t>
  </si>
  <si>
    <t>5.0</t>
  </si>
  <si>
    <t>5.1</t>
  </si>
  <si>
    <t>5.2</t>
  </si>
  <si>
    <t>6.0</t>
  </si>
  <si>
    <t>6.1</t>
  </si>
  <si>
    <t>UN</t>
  </si>
  <si>
    <t>6.2</t>
  </si>
  <si>
    <t>6.3</t>
  </si>
  <si>
    <t>6.4</t>
  </si>
  <si>
    <t>7.0</t>
  </si>
  <si>
    <t>7.1</t>
  </si>
  <si>
    <t>7.2</t>
  </si>
  <si>
    <t>7.3</t>
  </si>
  <si>
    <t>7.4</t>
  </si>
  <si>
    <t>8.0</t>
  </si>
  <si>
    <t>INSTALAÇÕES ELÉTRICAS</t>
  </si>
  <si>
    <t>8.1</t>
  </si>
  <si>
    <t>8.2</t>
  </si>
  <si>
    <t>8.3</t>
  </si>
  <si>
    <t>8.4</t>
  </si>
  <si>
    <t>9.0</t>
  </si>
  <si>
    <t>TOTAL DA OBRA COM BDI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</si>
  <si>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Responsável Técnico:  Geraldo Dias Pereira Júnior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248.562/D</t>
  </si>
  <si>
    <t>CRONOGRAMA FÍSICO FINANCEIRO</t>
  </si>
  <si>
    <t>VALOR MÁXIMO PROPOSTO:</t>
  </si>
  <si>
    <t>SERVIÇO</t>
  </si>
  <si>
    <t>VALOR POR ETAPA</t>
  </si>
  <si>
    <t>MÊS 01</t>
  </si>
  <si>
    <t>MÊS 02</t>
  </si>
  <si>
    <t>PESO TOTAL</t>
  </si>
  <si>
    <t>FINANCEIRO</t>
  </si>
  <si>
    <t>%</t>
  </si>
  <si>
    <t>TOTAIS MENSAIS</t>
  </si>
  <si>
    <t>TOTAL ACUMULADO</t>
  </si>
  <si>
    <t>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GERALDO DIAS PEREIRA JÚNIOR 
ENGENHEIRO CIVIL                                                                                                                                                                                                                                                                                                                                                                                                                                                         CREA-MG: 248.562/D</t>
  </si>
  <si>
    <t>SINAPI - DESONERADO</t>
  </si>
  <si>
    <t>SETOP - COM DESONERAÇÃO</t>
  </si>
  <si>
    <t>BDI</t>
  </si>
  <si>
    <t>SETOP</t>
  </si>
  <si>
    <t>SINAPI</t>
  </si>
  <si>
    <t>9.1</t>
  </si>
  <si>
    <t>9.2</t>
  </si>
  <si>
    <t>ED-50266</t>
  </si>
  <si>
    <t>LIMPEZA FINAL PARA ENTREGA DA OBRA</t>
  </si>
  <si>
    <t>04/2023</t>
  </si>
  <si>
    <t>01/2023</t>
  </si>
  <si>
    <r>
      <rPr>
        <b/>
        <sz val="10"/>
        <rFont val="Arial"/>
        <family val="2"/>
      </rPr>
      <t>CRONOGRAMA DE OBRA:</t>
    </r>
    <r>
      <rPr>
        <sz val="10"/>
        <rFont val="Arial"/>
        <family val="2"/>
      </rPr>
      <t xml:space="preserve"> 60 DIAS</t>
    </r>
  </si>
  <si>
    <t>REFERÊNCIAS - TABELAS OFICIAIS</t>
  </si>
  <si>
    <t>MEMÓRIA DE CÁLCULO</t>
  </si>
  <si>
    <r>
      <t>CLIENTE:</t>
    </r>
    <r>
      <rPr>
        <sz val="14"/>
        <rFont val="Arial"/>
        <family val="2"/>
      </rPr>
      <t xml:space="preserve"> PREFEITURA  MUNICIPAL DE SÃO FRANCISCO, MG</t>
    </r>
  </si>
  <si>
    <r>
      <t xml:space="preserve">EMPREENDIMENTO: </t>
    </r>
    <r>
      <rPr>
        <sz val="14"/>
        <rFont val="Arial"/>
        <family val="2"/>
      </rPr>
      <t>MANUTENÇÃO DA UNIDADE BÁSICA DE SAÚDE DE BURITI DO MEIO</t>
    </r>
  </si>
  <si>
    <r>
      <t>ENDEREÇO:</t>
    </r>
    <r>
      <rPr>
        <sz val="14"/>
        <rFont val="Arial"/>
        <family val="2"/>
      </rPr>
      <t xml:space="preserve"> COMUNIDADE QUILOMBOLA DE BURITI DO MEIO</t>
    </r>
  </si>
  <si>
    <r>
      <t>CLIENTE:</t>
    </r>
    <r>
      <rPr>
        <sz val="12"/>
        <rFont val="Arial"/>
        <family val="2"/>
      </rPr>
      <t xml:space="preserve"> PREFEITURA  MUNICIPAL DE SÃO FRANCISCO, MG</t>
    </r>
  </si>
  <si>
    <r>
      <t xml:space="preserve">EMPREENDIMENTO: </t>
    </r>
    <r>
      <rPr>
        <sz val="10"/>
        <rFont val="Arial"/>
        <family val="2"/>
      </rPr>
      <t>MANUTENÇÃO DA UNIDADE BÁSICA DE SAÚDE DE BURITI DO MEIO</t>
    </r>
  </si>
  <si>
    <r>
      <t>ENDEREÇO:</t>
    </r>
    <r>
      <rPr>
        <sz val="10"/>
        <rFont val="Arial"/>
        <family val="2"/>
      </rPr>
      <t xml:space="preserve"> COMUNIDADE QUILOMBOLA DE BURITI DO MEIO</t>
    </r>
  </si>
  <si>
    <r>
      <rPr>
        <b/>
        <sz val="10"/>
        <rFont val="Arial"/>
        <family val="2"/>
      </rPr>
      <t xml:space="preserve">DATA: </t>
    </r>
    <r>
      <rPr>
        <sz val="10"/>
        <rFont val="Arial"/>
        <family val="2"/>
      </rPr>
      <t>JULHO DE 2023</t>
    </r>
  </si>
  <si>
    <t>MANUTENÇÃO DA UNIDADE BÁSICA DE SAÚDE DE BURITI DO MEIO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</si>
  <si>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</si>
  <si>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</si>
  <si>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2.4</t>
  </si>
  <si>
    <t>2.5</t>
  </si>
  <si>
    <t>2.6</t>
  </si>
  <si>
    <t>2.7</t>
  </si>
  <si>
    <t>ED-48467</t>
  </si>
  <si>
    <t>REMOÇÃO DE LOUÇAS (LAVATÓRIO, BANHEIRA, PIA, VASO SANITÁRIO, TANQUE), COM REAPROVEITAMENTO, INCLUSIVE AFASTAMENTO E EMPILHAMENTO, EXCLUSIVE TRANSPORTE E RETIRADA DO MATERIAL REMOVIDO NÃO REAPROVEITÁVEL</t>
  </si>
  <si>
    <t>REMOÇÃO DE VIDRO LISO COMUM DE ESQUADRIA COM BAGUETE DE ALUMÍNIO OU PVC.</t>
  </si>
  <si>
    <t>ED-50505</t>
  </si>
  <si>
    <t>LIXAMENTO MANUAL EM PAREDE PARA REMOÇÃO DE TINTA</t>
  </si>
  <si>
    <t>ED-48471</t>
  </si>
  <si>
    <t>ED-48501</t>
  </si>
  <si>
    <t>DEMOLIÇÃO MANUAL DE REBOCO OU EMBOÇO, COM ESPESSURA DE ATÉ 55MM, INCLUSIVE AFASTAMENTO E EMPILHAMENTO, EXCLUSIVE TRANSPORTE E RETIRADA DO MATERIAL DEMOLIDO</t>
  </si>
  <si>
    <t>ED-48493</t>
  </si>
  <si>
    <t>ED-48438</t>
  </si>
  <si>
    <t>REMOÇÃO DE CALHA EM CHAPA GALVANIZADA OU EM PVC, COM REAPROVEITAMENTO, INCLUSIVE AFASTAMENTO E EMPILHAMENTO, EXCLUSIVE TRANSPORTE E RETIRADA DO MATERIAL REMOVIDO NÃO REAPROVEITÁVEL</t>
  </si>
  <si>
    <t>DEMOLIÇÕES E REMOÇÕES</t>
  </si>
  <si>
    <t>REVESTIMENTOS</t>
  </si>
  <si>
    <t>87267</t>
  </si>
  <si>
    <t>REVESTIMENTO CERÂMICO PARA PAREDES INTERNAS COM PLACAS TIPO ESMALTADA EXTRA DE DIMENSÕES 20X20 CM APLICADAS A MEIA ALTURA DAS PAREDES. AF_02/2023_PE</t>
  </si>
  <si>
    <t>COBERTURA</t>
  </si>
  <si>
    <t>94201</t>
  </si>
  <si>
    <t>TELHAMENTO COM TELHA CERÂMICA CAPA-CANAL, TIPO COLONIAL, COM ATÉ 2 ÁGUAS, INCLUSO TRANSPORTE VERTICAL. AF_07/2019</t>
  </si>
  <si>
    <t>ED-48323</t>
  </si>
  <si>
    <t>LAJE PRÉ-MOLDADA D = 8 CM, CONCRETO 1:2:4 COM ARMAÇÃO E FORMA RESINADA</t>
  </si>
  <si>
    <t>ED-50676</t>
  </si>
  <si>
    <t>RUFO E CONTRARRUFO EM CHAPA GALVANIZADA, ESP. 0,65MM (GSG-24), COM DESENVOLVIMENTO DE 20CM, INCLUSIVE IÇAMENTO MANUAL VERTICAL</t>
  </si>
  <si>
    <t>ED-50654</t>
  </si>
  <si>
    <t>CALHA EM CHAPA GALVANIZADA, ESP. 0,65MM (GSG-24), COM DESENVOLVIMENTO DE 33CM, INCLUSIVE IÇAMENTO MANUAL VERTICAL</t>
  </si>
  <si>
    <t>89578</t>
  </si>
  <si>
    <t>TUBO PVC, SÉRIE R, ÁGUA PLUVIAL, DN 100 MM, FORNECIDO E INSTALADO EM CONDUTORES VERTICAIS DE ÁGUAS PLUVIAIS. AF_06/2022</t>
  </si>
  <si>
    <t>CUMEEIRA PARA TELHA CERÂMICA EMBOÇADA COM ARGAMASSA TRAÇO 1:2:9 (CIMENTO, CAL E AREIA) PARA TELHADOS COM ATÉ 2 ÁGUAS, INCLUSO TRANSPORTE VERTICAL).</t>
  </si>
  <si>
    <t>PISO</t>
  </si>
  <si>
    <t>5.3</t>
  </si>
  <si>
    <t>5.4</t>
  </si>
  <si>
    <t>5.5</t>
  </si>
  <si>
    <t>5.6</t>
  </si>
  <si>
    <t>5.7</t>
  </si>
  <si>
    <t>ED-51122</t>
  </si>
  <si>
    <t>REGULARIZAÇÃO E COMPACTAÇÃO DE TERRENO MANUAL COM SOQUETE, EXCLUSIVE DESMATAMENTO, DESTOCAMENTO, LIMPEZA/ROÇADA DO TERRENO</t>
  </si>
  <si>
    <t>ED-49812</t>
  </si>
  <si>
    <t>LASTRO DE CONCRETO MAGRO, INCLUSIVE TRANSPORTE, LANÇAMENTO E ADENSAMENTO</t>
  </si>
  <si>
    <t>ED-50568</t>
  </si>
  <si>
    <t>CONTRAPISO DESEMPENADO COM ARGAMASSA, TRAÇO 1:3 (CIMENTO E AREIA), ESP. 30MM</t>
  </si>
  <si>
    <t>ED-51148</t>
  </si>
  <si>
    <t>RAMPA PARA ACESSO DE DEFICIENTE, EM CONCRETO SIMPLES FCK = 25 MPA, DESEMPENADA, COM PINTURA INDICATIVA, 02 DEMÃOS</t>
  </si>
  <si>
    <t>ED-50617</t>
  </si>
  <si>
    <t>LIMPEZA E POLIMENTO DE PISO GRANILITE/MARMORITE, EXCLUSIVE RESINA</t>
  </si>
  <si>
    <t>ED-50464</t>
  </si>
  <si>
    <t>PINTURA COM RESINA ACRÍLICA EM PISOS CIMENTADOS, DUAS (2) DEMÃOS, INCLUSIVE LIMPEZA DA SUPERFÍCIE A SER APLICADO MATERIAL</t>
  </si>
  <si>
    <t>ED-51144</t>
  </si>
  <si>
    <t>ESQUADRIAS</t>
  </si>
  <si>
    <t>ED-50934</t>
  </si>
  <si>
    <t>ASSENTAMENTO DE PORTA DE METÁLICA UMA (1) OU DUAS (2) FOLHAS</t>
  </si>
  <si>
    <t>102179</t>
  </si>
  <si>
    <t>INSTALAÇÃO DE VIDRO TEMPERADO, E = 6 MM, ENCAIXADO EM PERFIL U. AF_01/2021_PS</t>
  </si>
  <si>
    <t>ED-50951</t>
  </si>
  <si>
    <t>ED-50983</t>
  </si>
  <si>
    <t>PORTÃO DE GRADE COLOCADO COM CADEADO</t>
  </si>
  <si>
    <t>FORNECIMENTO E ASSENTAMENTO DE GRADE FIXA DE FERRO, PARA PROTEÇÃO DE JANELAS</t>
  </si>
  <si>
    <t>LOUÇAS BANCADAS E APARELHOS</t>
  </si>
  <si>
    <t>ED-48343</t>
  </si>
  <si>
    <t>BANCADA EM GRANITO CINZA ANDORINHA E = 3 CM, APOIADA EM CONSOLE DE METALON 20 X 30 MM</t>
  </si>
  <si>
    <t>ED=50279</t>
  </si>
  <si>
    <t>ED-48342</t>
  </si>
  <si>
    <t>86911</t>
  </si>
  <si>
    <t>ED-49946</t>
  </si>
  <si>
    <t>7.5</t>
  </si>
  <si>
    <t>7.6</t>
  </si>
  <si>
    <t>7.7</t>
  </si>
  <si>
    <t>7.8</t>
  </si>
  <si>
    <t>ED-48169</t>
  </si>
  <si>
    <t>BEBEDOURO GEMINADO MG-F 80 INOX</t>
  </si>
  <si>
    <t>ED-48348</t>
  </si>
  <si>
    <t>RODABANCA/FRONTÃO PARA BANCADA EM GRANITO, COR CINZA ANDORINHA, ESP. 2CM, ALTURA DE 10CM, INCLUSIVE REJUNTAMENTO EM MASSA PLÁSTICA NA COR DA PEDRA</t>
  </si>
  <si>
    <t>ED-48351</t>
  </si>
  <si>
    <t>TESTEIRA EM GRANITO CINZA ANDORINHA</t>
  </si>
  <si>
    <t>ALVENARIA E PINTURA</t>
  </si>
  <si>
    <t>8.5</t>
  </si>
  <si>
    <t>8.6</t>
  </si>
  <si>
    <t>8.7</t>
  </si>
  <si>
    <t>8.8</t>
  </si>
  <si>
    <t>8.9</t>
  </si>
  <si>
    <t>8.10</t>
  </si>
  <si>
    <t>8.11</t>
  </si>
  <si>
    <t>103333</t>
  </si>
  <si>
    <t>ALVENARIA DE VEDAÇÃO DE BLOCOS CERÂMICOS FURADOS NA HORIZONTAL DE 9X14X19 CM (ESPESSURA 9 CM) E ARGAMASSA DE ASSENTAMENTO COM PREPARO MANUAL. AF_12/2021</t>
  </si>
  <si>
    <t>87888</t>
  </si>
  <si>
    <t>CHAPISCO APLICADO EM ALVENARIA (SEM PRESENÇA DE VÃOS) E ESTRUTURAS DE CONCRETO DE FACHADA, COM ROLO PARA TEXTURA ACRÍLICA.  ARGAMASSA TRAÇO 1:4 E EMULSÃO POLIMÉRICA (ADESIVO) COM PREPARO MANUAL. AF_10/2022</t>
  </si>
  <si>
    <t>87535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</si>
  <si>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</si>
  <si>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ED-50760</t>
  </si>
  <si>
    <t>REBOCO COM ARGAMASSA, TRAÇO 1:2:9 (CIMENTO, CAL E AREIA), COM ADITIVO IMPERMEABILIZANTE, ESP. 20MM, APLICAÇÃO MANUAL, PREPARO MECÂNICO</t>
  </si>
  <si>
    <t>ED-50514</t>
  </si>
  <si>
    <t>ED-50498</t>
  </si>
  <si>
    <t>ED-50451</t>
  </si>
  <si>
    <t>PINTURA ACRÍLICA EM PAREDE, DUAS (2) DEMÃOS, EXCLUSIVE SELADOR ACRÍLICO E MASSA ACRÍLICA/CORRIDA (PVA)</t>
  </si>
  <si>
    <t>ED-50499</t>
  </si>
  <si>
    <t>ED-50509</t>
  </si>
  <si>
    <t>ED-50495</t>
  </si>
  <si>
    <t xml:space="preserve">PINTURA ESMALTE EM SUPERFÍCIE DE CONCRETO/ALVENARIA, DUAS (2) DEMÃOS, EXCLUSIVE SELADOR ACRÍLICO E MASSA ACRÍLICA/CORRIDA (PVA)
</t>
  </si>
  <si>
    <t xml:space="preserve">PINTURA LÁTEX (PVA) EM TETO, DUAS (2) DEMÃOS, EXCLUSIVE SELADOR ACRÍLICO E MASSA ACRÍLICA/CORRIDA (PVA)
</t>
  </si>
  <si>
    <t xml:space="preserve">PINTURA LÁTEX (PVA) EM PAREDE, DUAS (2) DEMÃOS, EXCLUSIVE SELADOR ACRÍLICO E MASSA ACRÍLICA/CORRIDA (PVA)
</t>
  </si>
  <si>
    <t>PREPARAÇÃO PARA EMASSAMENTO OU PINTURA (LÁTEX/ ACRÍLICA) EM PAREDE, INCLUSIVE UMA (1) DEMÃO DE SELADOR ACRÍLICO</t>
  </si>
  <si>
    <t>PINTURA ESMALTE SINTÉTICO EM SUPERFÍCIES METÁLICAS, DUAS (2) DEMÃOS, INCLUSIVE UMA (1) DEMÃO DE FUNDO ANTICORROSIVO</t>
  </si>
  <si>
    <t>MURO DE VEDAÇÃO</t>
  </si>
  <si>
    <t>98522</t>
  </si>
  <si>
    <t>ALAMBRADO EM MOURÕES DE CONCRETO, COM TELA DE ARAME GALVANIZADO (INCLUSIVE MURETA EM CONCRETO). AF_05/2018</t>
  </si>
  <si>
    <t>10.0</t>
  </si>
  <si>
    <t>10.1</t>
  </si>
  <si>
    <t>10.2</t>
  </si>
  <si>
    <t>10.3</t>
  </si>
  <si>
    <t>97583</t>
  </si>
  <si>
    <t>LUMINÁRIA TIPO CALHA, DE SOBREPOR, COM 1 LÂMPADA TUBULAR FLUORESCENTE DE 18 W, COM REATOR DE PARTIDA RÁPIDA - FORNECIMENTO E INSTALAÇÃO. AF_02/2020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</si>
  <si>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</si>
  <si>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</si>
  <si>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INSTALAÇÕES HIDROSSANITÁRIAS</t>
  </si>
  <si>
    <t>ED-50079</t>
  </si>
  <si>
    <t>FORNECIMENTO E ASSENTAMENTO DE TUBO PVC RÍGIDO
ROSCÁVEL, ÁGUA FRIA, DN 3/4" (25 MM), INCLUSIVE CONEXÕES</t>
  </si>
  <si>
    <t>ED-49989</t>
  </si>
  <si>
    <t>SERVIÇOS FINAIS</t>
  </si>
  <si>
    <t>ED-51133</t>
  </si>
  <si>
    <t>ED-51125</t>
  </si>
  <si>
    <t>11.0</t>
  </si>
  <si>
    <t>11.1</t>
  </si>
  <si>
    <t>11.2</t>
  </si>
  <si>
    <t>12.0</t>
  </si>
  <si>
    <t>12.1</t>
  </si>
  <si>
    <t>12.2</t>
  </si>
  <si>
    <t>12.3</t>
  </si>
  <si>
    <t>REMOÇÃO MANUAL DE METAIS EMBUTIDOS (BASE DE REGISTRO, VÁLVULA DE DESCARGA, TORNEIRA ANTIVANDALISMO, ETC.), COM REAPROVEITAMENTO, INCLUSIVE AFASTAMENTO E EMPILHAMENTO, EXCLUSIVE TRANSPORTE E RETIRADA DO MATERIAL REMOVIDO NÃO REAPROVEITÁVEL</t>
  </si>
  <si>
    <t>REMOÇÃO MANUAL DE ESQUADRIA EM MADEIRA, COM REAPROVEITAMENTO, INCLUSIVE REMOÇÃO DE MARCO/ALIZAR/ GUARNIÇÕES, AFASTAMENTO E EMPILHAMENTO, EXCLUSIVE TRANSPORTE E RETIRADA DO MATERIAL REMOVIDO NÃO REAPROVEITÁVEL</t>
  </si>
  <si>
    <t>CUBA DE LOUÇA BRANCA DE EMBUTIR, FORMATO OVAL, INCLUSIVE VÁLVULA DE ESCOAMENTO DE METAL COM ACABAMENTO CROMADO, SIFÃO DE METAL TIPO COPO COM ACABAMENTO CROMADO, FORNECIMENTO E INSTALAÇÃO</t>
  </si>
  <si>
    <t xml:space="preserve"> GRELHA/PORTA GRELHA AÇO INOX, FECHO GIRATÓRIO 150 X 150 MM</t>
  </si>
  <si>
    <t>PINTURA LÁTEX (PVA) EM PAREDE, DUAS (2) DEMÃOS, EXCLUSIVE SELADOR ACRÍLICO E MASSA ACRÍLICA/CORRIDA (PVA)</t>
  </si>
  <si>
    <t>PINTURA LÁTEX (PVA) EM TETO, DUAS (2) DEMÃOS, EXCLUSIVE SELADOR ACRÍLICO E MASSA ACRÍLICA/CORRIDA (PVA)</t>
  </si>
  <si>
    <t>PINTURA ESMALTE EM SUPERFÍCIE DE CONCRETO/ALVENARIA, DUAS (2) DEMÃOS, EXCLUSIVE SELADOR ACRÍLICO E MASSA ACRÍLICA/CORRIDA (PVA)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</si>
  <si>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</si>
  <si>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</si>
  <si>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</si>
  <si>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</si>
  <si>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</si>
  <si>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</si>
  <si>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</si>
  <si>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</si>
  <si>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</si>
  <si>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</si>
  <si>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</si>
  <si>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</si>
  <si>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</si>
  <si>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</si>
  <si>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</si>
  <si>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</si>
  <si>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</si>
  <si>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</si>
  <si>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</si>
  <si>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</si>
  <si>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</si>
  <si>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</si>
  <si>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</si>
  <si>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</si>
  <si>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</si>
  <si>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</si>
  <si>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</si>
  <si>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</si>
  <si>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</si>
  <si>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</si>
  <si>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</si>
  <si>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</si>
  <si>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</si>
  <si>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</si>
  <si>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</si>
  <si>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</si>
  <si>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</si>
  <si>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</si>
  <si>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</si>
  <si>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COMPOSIÇÃO DO BDI</t>
  </si>
  <si>
    <r>
      <t>CLIENTE:</t>
    </r>
    <r>
      <rPr>
        <sz val="10"/>
        <rFont val="Arial"/>
        <family val="2"/>
      </rPr>
      <t xml:space="preserve"> PREFEITURA  MUNICIPAL DE SÃO FRANCISCO, MG</t>
    </r>
  </si>
  <si>
    <t>LUMINÁRIA TIPO PLAFON EM PLÁSTICO, DE SOBREPOR, COM 1 LÂMPADA FLUORESCENTE DE 15 W, SEM REATOR - FORNECIMENTO E INSTALAÇÃO. AF_02/2020</t>
  </si>
  <si>
    <t>DEMOLIÇÃO DE ALVENARIA DE BLOCO FURADO, DE FORMA MANUAL, SEM REAPROVEITAMENTO. AF_12/2017</t>
  </si>
  <si>
    <t>FURO DE BOJO EM BANCADA DE GRANITO/MÁRMORE, INCLUSIVE COLAGEM COM MASSA PLÁSTICA</t>
  </si>
  <si>
    <t>TORNEIRA CROMADA LONGA, DE PAREDE, 1/2" OU 3/4", PARA PIA DE COZINHA, PADRÃO POPULAR - FORNECIMENTO E INSTALAÇÃO. AF_01/2020</t>
  </si>
  <si>
    <t>FORNECIMENTO E ASSENTAMENTO DE TUBO PVC RÍGIDO ROSCÁVEL, ÁGUA FRIA, DN 3/4" (25 MM), INCLUSIVE CONEXÕES</t>
  </si>
  <si>
    <t>REGISTRO DE GAVETA, TIPO BASE, ROSCÁVEL 3/4" (PARA TUBO SOLDÁVEL OU PPR DN 25MM/CPVC DN 22MM), INCLUSIVE ACABAMENTO (PADRÃO MÉDIO) E CANOPLA CROMADO</t>
  </si>
  <si>
    <t>TRANSPORTE DE MATERIAL DE QUALQUER NATUREZA COM CARRINHO DE MÃO, COM DISTÂNCIAS MENORES OU IGUAIS A 50M, INCLUSIVE CARGA/DESCARGA</t>
  </si>
  <si>
    <t>TRANSPORTE DE MATERIAL DEMOLIDO EM CAÇAMBA, EXCLUSIVE CARGA MANUAL OU MECÂNICA</t>
  </si>
  <si>
    <t xml:space="preserve"> PASSEIOS DE CONCRETO E = 8 CM, FCK = 15 MPA PADRÃO PREFEITURA</t>
  </si>
  <si>
    <t>QUANTIDADE DE PLACAS NECESSÁRIAS À IDENTIFICAÇÃO DA OBRA</t>
  </si>
  <si>
    <t>IS PÚBLICO, CONSULTÓRIO ODONTOLÓGICO, CONSULTÓRIO ENFERMAGEM, CONSULTÓRIO  GINECOLÓGICO, IS E IS FUNCIONÁRIOS</t>
  </si>
  <si>
    <t>LAVATÓRIO DE COLUNA EXISTENTES</t>
  </si>
  <si>
    <t>LOCAIS</t>
  </si>
  <si>
    <t>QUANTIDADE TOTAL</t>
  </si>
  <si>
    <t>REMOÇÃO DE VIDROS QUEBRADOS</t>
  </si>
  <si>
    <t>COMP</t>
  </si>
  <si>
    <t>ALTURA</t>
  </si>
  <si>
    <t>REPETICOES</t>
  </si>
  <si>
    <t>ÁREA TOTAL</t>
  </si>
  <si>
    <t>REMOÇÃO DE TODOS OS REGISTROS EXISTENTES</t>
  </si>
  <si>
    <t>INFILTRAÇÃO NA PAREDE EXTERNA</t>
  </si>
  <si>
    <t>LATERAL DA PAREDE DO COMPRESSOR PARA APOIO DE LAJE</t>
  </si>
  <si>
    <t>LOCAL</t>
  </si>
  <si>
    <t>COMPRIMENTO</t>
  </si>
  <si>
    <t>ESPESSURA</t>
  </si>
  <si>
    <t>VOLUME</t>
  </si>
  <si>
    <t>ABRIGO DO COMPRESSOR</t>
  </si>
  <si>
    <t>ABERTURA DE VÃO DE PORTA NA SALA DE PROCEDIMENTOS CURATIVO</t>
  </si>
  <si>
    <t>VOLUME DE DEMOLIÇÃO</t>
  </si>
  <si>
    <t>ÁREA TOTAL DE DEMOLIÇÃO</t>
  </si>
  <si>
    <t>AREA</t>
  </si>
  <si>
    <t>REPETE</t>
  </si>
  <si>
    <t>ÁREA TOTAL DE REMOÇÃO</t>
  </si>
  <si>
    <t>IS PÚBLICO, CONSULTÓRIO ODONTOLÓGICO, CONSULTÓRIO ENFERMAGEM, CONSULTÓRIO GINECOLÓGICO, IS, IS FUNCIONÁRIOS, IMUNIZAÇÃO E PROCEDIMENTOS CURATIVO</t>
  </si>
  <si>
    <t>COPA</t>
  </si>
  <si>
    <t>RECEPÇÃO</t>
  </si>
  <si>
    <t>P2</t>
  </si>
  <si>
    <t>P1</t>
  </si>
  <si>
    <t>P3</t>
  </si>
  <si>
    <t>FACHADA LATERAL EXTERNA</t>
  </si>
  <si>
    <t>ÁREA</t>
  </si>
  <si>
    <t>CONSULTORIO ODONTOLOGICO</t>
  </si>
  <si>
    <t>ESCOVODROMO</t>
  </si>
  <si>
    <t>CONSULTORIO DE ENFERMAGEM</t>
  </si>
  <si>
    <t>CONSULTORIO GINECOLOGICO</t>
  </si>
  <si>
    <t>PROCEDIMENTO CURATIVO</t>
  </si>
  <si>
    <t>IMUNIZAÇÃO</t>
  </si>
  <si>
    <t>REPOSIÇÃO DE TELHAS FALTANTES/DANIFICADAS</t>
  </si>
  <si>
    <t>LARGURA</t>
  </si>
  <si>
    <t>COMPRIMENTO TOTAL</t>
  </si>
  <si>
    <t>PERIMETRO 01</t>
  </si>
  <si>
    <t>PERIMETRO 02</t>
  </si>
  <si>
    <t>TRECHO 01</t>
  </si>
  <si>
    <t>TRECHO 02</t>
  </si>
  <si>
    <t>TRECHO 03</t>
  </si>
  <si>
    <t>TUBO DE DESCIDA DE AGUA DA CALHA</t>
  </si>
  <si>
    <t>REPOSIÇÃO DE CUMEEIRAS FALTANTES/DANIFICADAS</t>
  </si>
  <si>
    <t>ACESSO AO PISO DE CONCRETO EXTERNO</t>
  </si>
  <si>
    <t>AMBIENTE</t>
  </si>
  <si>
    <t>ESCOVÓDROMO</t>
  </si>
  <si>
    <t>CONSULTORIO ENFERMAGEM</t>
  </si>
  <si>
    <t>IS</t>
  </si>
  <si>
    <t>ALMOXARIFADO</t>
  </si>
  <si>
    <t>LAVAGEM</t>
  </si>
  <si>
    <t>IS FUNCIONARIOS</t>
  </si>
  <si>
    <t>IS PUBLICO</t>
  </si>
  <si>
    <t>CIRCULAÇÃO</t>
  </si>
  <si>
    <t>PROCEDIMENTOS CURATIVO</t>
  </si>
  <si>
    <t>DML</t>
  </si>
  <si>
    <t>LIXO</t>
  </si>
  <si>
    <t xml:space="preserve">ÁREA TOTAL </t>
  </si>
  <si>
    <t>MESMA ÁREA DE LIMPEZA E POLIMENTO DE PISO</t>
  </si>
  <si>
    <t>AMPLIAÇÃO DO PISO DE CONCRETO NA ÁREA EXTERNA - PERÍMETRO DA CONSTRUÇÃO CONFORME INDICADO EM PROJETO</t>
  </si>
  <si>
    <t>ÁREA AFERIDA EM CAD</t>
  </si>
  <si>
    <t>JANELA 02 - 100x120</t>
  </si>
  <si>
    <t>JANELA 03 - 150x120</t>
  </si>
  <si>
    <t>JANELA 01 - 80x30</t>
  </si>
  <si>
    <t>PORTA DE ENTRADA</t>
  </si>
  <si>
    <t>CONSULTÓRIO ENFERMAGEM</t>
  </si>
  <si>
    <t>IS PÚBLICO</t>
  </si>
  <si>
    <t>IS FUNCIONÁRIOS</t>
  </si>
  <si>
    <t>QUANTIDADE</t>
  </si>
  <si>
    <t>MESMA QUANTIDADE DE CUBAS</t>
  </si>
  <si>
    <t>SUBSTITUIÇÃO DAS GRELHAS DOS RALINHOS DA UNIDADE</t>
  </si>
  <si>
    <t>BEBEDOURO PROXIMO A RECEPÇÃO</t>
  </si>
  <si>
    <t>LOGRADOURO</t>
  </si>
  <si>
    <t>Largura (m)</t>
  </si>
  <si>
    <t>Altura (m)</t>
  </si>
  <si>
    <t>Repet.</t>
  </si>
  <si>
    <t>Área (m²)</t>
  </si>
  <si>
    <t>Desconto portas e janelas (m²)</t>
  </si>
  <si>
    <t>Área Total (m²)</t>
  </si>
  <si>
    <t>ÁREA EXTERNA</t>
  </si>
  <si>
    <t>FACHADAS LATERAIS</t>
  </si>
  <si>
    <t>(1,80 x 3,75) + (0,70 x 3,95) + (13,30 x 3,30) + (15,80 x 2,90)</t>
  </si>
  <si>
    <t>FACHADA FRONTAL</t>
  </si>
  <si>
    <t>ATÉ O TETO</t>
  </si>
  <si>
    <t>2,00 + 3,00 + 2,00</t>
  </si>
  <si>
    <t>CONSULTÓRIO ODONTOLÓGICO</t>
  </si>
  <si>
    <t>3,00 + 3,00 + 3,00</t>
  </si>
  <si>
    <t>CONSULTÓRIO DE ENFERMAGEM</t>
  </si>
  <si>
    <t>3,00 + 3,00 + 2,50 + 2,50</t>
  </si>
  <si>
    <t>CONSULTÓRIO GINECOLÓGICO</t>
  </si>
  <si>
    <t>3,00 + 3,00 + 3,00 + 3,00</t>
  </si>
  <si>
    <t>4,30 + 2,20+ 1,60 + 3,10 + 0,50 + 2,00</t>
  </si>
  <si>
    <t>CIRCULAÇÃO E ALMOXARIFADO</t>
  </si>
  <si>
    <t>7,20 + 1,50 + 1,20 + 1,50 + 1,70 + 0,65 + 1,70 + 1,85 + 8,60</t>
  </si>
  <si>
    <t>1,30 + 3,00 + 1,30</t>
  </si>
  <si>
    <t>ACIMA DO REVESTIMENTO CERÂMICO</t>
  </si>
  <si>
    <t>2,00 + 2,00 + 2,00 + 2,00</t>
  </si>
  <si>
    <t>1,20 + 1,50 + 1,20 + 1,50</t>
  </si>
  <si>
    <t>3,00 + 1,60 + 1,50 + 1,50</t>
  </si>
  <si>
    <t>1,70 + 2,35 + 1,70 + 2,35</t>
  </si>
  <si>
    <t xml:space="preserve">TOTAL </t>
  </si>
  <si>
    <t>MESMA ÁREA DE LIXAMENTO</t>
  </si>
  <si>
    <t>MESMA ÁREA DE PISO</t>
  </si>
  <si>
    <t>LOCALIZAÇÃO</t>
  </si>
  <si>
    <t>Comp. (m)</t>
  </si>
  <si>
    <t>ÁREA  EXTERNA</t>
  </si>
  <si>
    <t>BARRADO LAVÁVEL</t>
  </si>
  <si>
    <t xml:space="preserve">RECEPÇÃO - CIRCULAÇÃO </t>
  </si>
  <si>
    <t>COMPRESSOR</t>
  </si>
  <si>
    <t>ÁREA DE PORTAS</t>
  </si>
  <si>
    <t>ÁREA DE PORTÃO DE GRADE</t>
  </si>
  <si>
    <t>ÁREA DE GRADE FIXA</t>
  </si>
  <si>
    <t>PERÍMETRO DO TERRENO - COMPRIMENTO DO PORTÃO</t>
  </si>
  <si>
    <t>30+12+30+12-3</t>
  </si>
  <si>
    <t>PORTÃO DE ENTRADA</t>
  </si>
  <si>
    <t>QUANTIDADE DE LUMINÁRIAS DANIFICADAS A SEREM SUBSTITUÍDAS</t>
  </si>
  <si>
    <t>TOMADA EM PISO PARA CADEIRA ODONTOLÓGICA</t>
  </si>
  <si>
    <t>COMPRIMENTO NECESSÁRIO ESTIMADO PARA SUBSTITUIÇÃO DE TUBULAÇÕES EM PAREDE DANIFICADAS E/OU ENTUPIDAS</t>
  </si>
  <si>
    <t>QUANTIDADE NECESSÁRIA PARA SUBSTITUIÇÃO DE TODOS OS REGISTROS DA UNIDADE</t>
  </si>
  <si>
    <t>VOLUME ESTIMADO DE ENTULHO GERADO NA OBRA (M3)</t>
  </si>
  <si>
    <t>ÁREA DE PROJEÇÃO HORIZONTAL DA CONSTRUÇÃO (AFERIDA EM CAD)</t>
  </si>
  <si>
    <t>CONSULTÓRIO GINECOLOGICO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</si>
</sst>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#,##0.00_);[Red]&quot;(R$&quot;#,##0.00\)"/>
    <numFmt numFmtId="166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2"/>
      <color rgb="FF010000"/>
      <name val="Arial"/>
      <family val="2"/>
    </font>
    <font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0"/>
      <name val="Arial"/>
      <family val="2"/>
    </font>
    <font>
      <b/>
      <sz val="12"/>
      <color rgb="FF010000"/>
      <name val="Arial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00"/>
        <bgColor rgb="FFFFFFFF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5" fontId="7" fillId="0" borderId="0"/>
    <xf numFmtId="0" fontId="7" fillId="0" borderId="0"/>
    <xf numFmtId="9" fontId="7" fillId="0" borderId="0"/>
  </cellStyleXfs>
  <cellXfs count="339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quotePrefix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0" fontId="2" fillId="0" borderId="1" xfId="2" applyNumberFormat="1" applyFont="1" applyFill="1" applyBorder="1"/>
    <xf numFmtId="164" fontId="0" fillId="2" borderId="1" xfId="0" applyNumberFormat="1" applyFill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7" fillId="2" borderId="1" xfId="0" applyFont="1" applyFill="1" applyBorder="1" applyAlignment="1" applyProtection="1">
      <alignment vertical="center"/>
      <protection locked="0"/>
    </xf>
    <xf numFmtId="4" fontId="18" fillId="7" borderId="1" xfId="0" applyNumberFormat="1" applyFont="1" applyFill="1" applyBorder="1" applyAlignment="1">
      <alignment horizontal="right" vertical="center"/>
    </xf>
    <xf numFmtId="43" fontId="8" fillId="5" borderId="1" xfId="1" applyFont="1" applyFill="1" applyBorder="1" applyAlignment="1">
      <alignment horizontal="center" vertical="center" wrapText="1"/>
    </xf>
    <xf numFmtId="43" fontId="8" fillId="5" borderId="5" xfId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/>
    </xf>
    <xf numFmtId="43" fontId="9" fillId="0" borderId="12" xfId="1" applyFont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43" fontId="0" fillId="0" borderId="0" xfId="1" applyFont="1"/>
    <xf numFmtId="0" fontId="8" fillId="8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64" fontId="2" fillId="6" borderId="1" xfId="0" applyNumberFormat="1" applyFont="1" applyFill="1" applyBorder="1"/>
    <xf numFmtId="10" fontId="2" fillId="6" borderId="1" xfId="2" applyNumberFormat="1" applyFont="1" applyFill="1" applyBorder="1"/>
    <xf numFmtId="164" fontId="25" fillId="9" borderId="2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10" fontId="0" fillId="2" borderId="1" xfId="2" applyNumberFormat="1" applyFont="1" applyFill="1" applyBorder="1"/>
    <xf numFmtId="10" fontId="0" fillId="0" borderId="1" xfId="2" applyNumberFormat="1" applyFont="1" applyFill="1" applyBorder="1"/>
    <xf numFmtId="0" fontId="12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43" fontId="4" fillId="2" borderId="10" xfId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8" fillId="11" borderId="27" xfId="5" applyFont="1" applyFill="1" applyBorder="1" applyAlignment="1">
      <alignment horizontal="center" vertical="center" wrapText="1"/>
    </xf>
    <xf numFmtId="9" fontId="28" fillId="11" borderId="27" xfId="5" applyNumberFormat="1" applyFont="1" applyFill="1" applyBorder="1" applyAlignment="1">
      <alignment horizontal="center" vertical="center" wrapText="1"/>
    </xf>
    <xf numFmtId="10" fontId="30" fillId="0" borderId="25" xfId="5" applyNumberFormat="1" applyFont="1" applyBorder="1" applyAlignment="1">
      <alignment horizontal="center" vertical="center"/>
    </xf>
    <xf numFmtId="9" fontId="19" fillId="0" borderId="27" xfId="6" applyFont="1" applyBorder="1" applyAlignment="1">
      <alignment horizontal="center" vertical="center"/>
    </xf>
    <xf numFmtId="10" fontId="19" fillId="0" borderId="27" xfId="6" applyNumberFormat="1" applyFont="1" applyBorder="1" applyAlignment="1">
      <alignment horizontal="center" vertical="center"/>
    </xf>
    <xf numFmtId="10" fontId="19" fillId="0" borderId="27" xfId="5" applyNumberFormat="1" applyFont="1" applyBorder="1" applyAlignment="1">
      <alignment horizontal="center" vertical="center"/>
    </xf>
    <xf numFmtId="10" fontId="19" fillId="0" borderId="25" xfId="5" applyNumberFormat="1" applyFont="1" applyBorder="1" applyAlignment="1">
      <alignment horizontal="center" vertical="center"/>
    </xf>
    <xf numFmtId="10" fontId="30" fillId="0" borderId="27" xfId="6" applyNumberFormat="1" applyFont="1" applyBorder="1" applyAlignment="1">
      <alignment horizontal="center" vertical="center"/>
    </xf>
    <xf numFmtId="10" fontId="19" fillId="12" borderId="27" xfId="6" applyNumberFormat="1" applyFont="1" applyFill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/>
    </xf>
    <xf numFmtId="10" fontId="33" fillId="0" borderId="27" xfId="6" applyNumberFormat="1" applyFont="1" applyBorder="1" applyAlignment="1">
      <alignment horizontal="center" vertical="center"/>
    </xf>
    <xf numFmtId="9" fontId="30" fillId="4" borderId="27" xfId="5" applyNumberFormat="1" applyFont="1" applyFill="1" applyBorder="1" applyAlignment="1">
      <alignment horizontal="center" vertical="center" wrapText="1"/>
    </xf>
    <xf numFmtId="10" fontId="19" fillId="0" borderId="39" xfId="5" applyNumberFormat="1" applyFont="1" applyBorder="1" applyAlignment="1">
      <alignment horizontal="left" vertical="center" wrapText="1"/>
    </xf>
    <xf numFmtId="166" fontId="19" fillId="0" borderId="40" xfId="6" applyNumberFormat="1" applyFont="1" applyBorder="1" applyAlignment="1">
      <alignment horizontal="center" vertical="center"/>
    </xf>
    <xf numFmtId="166" fontId="30" fillId="0" borderId="40" xfId="6" applyNumberFormat="1" applyFont="1" applyBorder="1" applyAlignment="1">
      <alignment horizontal="center" vertical="center"/>
    </xf>
    <xf numFmtId="0" fontId="20" fillId="2" borderId="3" xfId="0" applyFont="1" applyFill="1" applyBorder="1" applyAlignment="1" applyProtection="1">
      <alignment horizontal="right" vertical="center"/>
      <protection locked="0"/>
    </xf>
    <xf numFmtId="10" fontId="20" fillId="2" borderId="4" xfId="2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8" fontId="11" fillId="0" borderId="13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43" fontId="23" fillId="4" borderId="1" xfId="1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43" fontId="23" fillId="4" borderId="11" xfId="1" applyFont="1" applyFill="1" applyBorder="1" applyAlignment="1">
      <alignment horizontal="left" vertical="center" wrapText="1"/>
    </xf>
    <xf numFmtId="0" fontId="0" fillId="0" borderId="1" xfId="0" applyBorder="1"/>
    <xf numFmtId="0" fontId="23" fillId="4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4" fillId="0" borderId="0" xfId="0" applyFont="1"/>
    <xf numFmtId="0" fontId="35" fillId="0" borderId="1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/>
    </xf>
    <xf numFmtId="4" fontId="36" fillId="0" borderId="1" xfId="0" applyNumberFormat="1" applyFont="1" applyBorder="1" applyAlignment="1">
      <alignment horizontal="center" vertical="center" shrinkToFi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shrinkToFit="1"/>
    </xf>
    <xf numFmtId="2" fontId="35" fillId="13" borderId="1" xfId="0" applyNumberFormat="1" applyFont="1" applyFill="1" applyBorder="1" applyAlignment="1">
      <alignment horizontal="center" vertical="center" shrinkToFit="1"/>
    </xf>
    <xf numFmtId="43" fontId="11" fillId="0" borderId="1" xfId="0" applyNumberFormat="1" applyFont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43" fontId="22" fillId="9" borderId="54" xfId="1" applyFont="1" applyFill="1" applyBorder="1" applyAlignment="1">
      <alignment horizontal="center" vertical="center" wrapText="1"/>
    </xf>
    <xf numFmtId="43" fontId="3" fillId="8" borderId="52" xfId="1" applyFont="1" applyFill="1" applyBorder="1" applyAlignment="1">
      <alignment horizontal="center" vertical="center" wrapText="1"/>
    </xf>
    <xf numFmtId="2" fontId="3" fillId="8" borderId="17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43" fontId="4" fillId="0" borderId="52" xfId="1" applyFont="1" applyFill="1" applyBorder="1" applyAlignment="1">
      <alignment vertical="center" wrapText="1"/>
    </xf>
    <xf numFmtId="0" fontId="0" fillId="0" borderId="52" xfId="0" applyBorder="1"/>
    <xf numFmtId="2" fontId="4" fillId="2" borderId="53" xfId="0" applyNumberFormat="1" applyFont="1" applyFill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2" fontId="36" fillId="0" borderId="17" xfId="0" applyNumberFormat="1" applyFont="1" applyBorder="1" applyAlignment="1">
      <alignment horizontal="center" vertical="center" wrapText="1"/>
    </xf>
    <xf numFmtId="0" fontId="0" fillId="0" borderId="35" xfId="0" applyBorder="1"/>
    <xf numFmtId="2" fontId="35" fillId="4" borderId="17" xfId="0" applyNumberFormat="1" applyFont="1" applyFill="1" applyBorder="1" applyAlignment="1">
      <alignment horizontal="center" vertical="center" shrinkToFit="1"/>
    </xf>
    <xf numFmtId="0" fontId="0" fillId="0" borderId="17" xfId="0" applyBorder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0" fillId="10" borderId="37" xfId="5" applyFont="1" applyFill="1" applyBorder="1" applyAlignment="1">
      <alignment horizontal="center" vertical="center"/>
    </xf>
    <xf numFmtId="0" fontId="30" fillId="10" borderId="25" xfId="5" applyFont="1" applyFill="1" applyBorder="1" applyAlignment="1">
      <alignment horizontal="center" vertical="center"/>
    </xf>
    <xf numFmtId="0" fontId="30" fillId="10" borderId="38" xfId="5" applyFont="1" applyFill="1" applyBorder="1" applyAlignment="1">
      <alignment horizontal="center" vertical="center"/>
    </xf>
    <xf numFmtId="0" fontId="19" fillId="12" borderId="37" xfId="5" applyFont="1" applyFill="1" applyBorder="1" applyAlignment="1">
      <alignment horizontal="left" vertical="center" wrapText="1"/>
    </xf>
    <xf numFmtId="0" fontId="19" fillId="12" borderId="25" xfId="5" applyFont="1" applyFill="1" applyBorder="1" applyAlignment="1">
      <alignment horizontal="left" vertical="center" wrapText="1"/>
    </xf>
    <xf numFmtId="0" fontId="19" fillId="12" borderId="38" xfId="5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12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10" fontId="30" fillId="12" borderId="27" xfId="6" applyNumberFormat="1" applyFont="1" applyFill="1" applyBorder="1" applyAlignment="1">
      <alignment horizontal="center" vertical="center"/>
    </xf>
    <xf numFmtId="10" fontId="30" fillId="12" borderId="34" xfId="6" applyNumberFormat="1" applyFont="1" applyFill="1" applyBorder="1" applyAlignment="1">
      <alignment horizontal="center" vertical="center"/>
    </xf>
    <xf numFmtId="10" fontId="30" fillId="4" borderId="27" xfId="6" applyNumberFormat="1" applyFont="1" applyFill="1" applyBorder="1" applyAlignment="1">
      <alignment horizontal="center" vertical="center"/>
    </xf>
    <xf numFmtId="10" fontId="30" fillId="4" borderId="34" xfId="6" applyNumberFormat="1" applyFont="1" applyFill="1" applyBorder="1" applyAlignment="1">
      <alignment horizontal="center" vertical="center"/>
    </xf>
    <xf numFmtId="10" fontId="30" fillId="12" borderId="28" xfId="6" applyNumberFormat="1" applyFont="1" applyFill="1" applyBorder="1" applyAlignment="1">
      <alignment horizontal="center" vertical="center"/>
    </xf>
    <xf numFmtId="10" fontId="30" fillId="12" borderId="29" xfId="6" applyNumberFormat="1" applyFont="1" applyFill="1" applyBorder="1" applyAlignment="1">
      <alignment horizontal="center" vertical="center"/>
    </xf>
    <xf numFmtId="10" fontId="30" fillId="12" borderId="31" xfId="6" applyNumberFormat="1" applyFont="1" applyFill="1" applyBorder="1" applyAlignment="1">
      <alignment horizontal="center" vertical="center"/>
    </xf>
    <xf numFmtId="10" fontId="30" fillId="12" borderId="32" xfId="6" applyNumberFormat="1" applyFont="1" applyFill="1" applyBorder="1" applyAlignment="1">
      <alignment horizontal="center" vertical="center"/>
    </xf>
    <xf numFmtId="0" fontId="19" fillId="0" borderId="37" xfId="5" applyFont="1" applyBorder="1" applyAlignment="1">
      <alignment horizontal="left" vertical="center"/>
    </xf>
    <xf numFmtId="0" fontId="19" fillId="0" borderId="25" xfId="5" applyFont="1" applyBorder="1" applyAlignment="1">
      <alignment horizontal="left" vertical="center"/>
    </xf>
    <xf numFmtId="0" fontId="19" fillId="0" borderId="38" xfId="5" applyFont="1" applyBorder="1" applyAlignment="1">
      <alignment horizontal="left" vertical="center"/>
    </xf>
    <xf numFmtId="0" fontId="30" fillId="0" borderId="41" xfId="5" applyFont="1" applyBorder="1" applyAlignment="1">
      <alignment horizontal="center" vertical="center"/>
    </xf>
    <xf numFmtId="0" fontId="30" fillId="0" borderId="29" xfId="5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/>
    </xf>
    <xf numFmtId="0" fontId="30" fillId="0" borderId="32" xfId="5" applyFont="1" applyBorder="1" applyAlignment="1">
      <alignment horizontal="center" vertical="center"/>
    </xf>
    <xf numFmtId="0" fontId="32" fillId="10" borderId="28" xfId="5" applyFont="1" applyFill="1" applyBorder="1" applyAlignment="1">
      <alignment horizontal="center" vertical="center"/>
    </xf>
    <xf numFmtId="0" fontId="32" fillId="10" borderId="30" xfId="5" applyFont="1" applyFill="1" applyBorder="1" applyAlignment="1">
      <alignment horizontal="center" vertical="center"/>
    </xf>
    <xf numFmtId="0" fontId="32" fillId="10" borderId="42" xfId="5" applyFont="1" applyFill="1" applyBorder="1" applyAlignment="1">
      <alignment horizontal="center" vertical="center"/>
    </xf>
    <xf numFmtId="0" fontId="30" fillId="10" borderId="31" xfId="5" applyFont="1" applyFill="1" applyBorder="1" applyAlignment="1">
      <alignment horizontal="center" vertical="center"/>
    </xf>
    <xf numFmtId="0" fontId="30" fillId="10" borderId="33" xfId="5" applyFont="1" applyFill="1" applyBorder="1" applyAlignment="1">
      <alignment horizontal="center" vertical="center"/>
    </xf>
    <xf numFmtId="0" fontId="30" fillId="10" borderId="44" xfId="5" applyFont="1" applyFill="1" applyBorder="1" applyAlignment="1">
      <alignment horizontal="center" vertical="center"/>
    </xf>
    <xf numFmtId="0" fontId="19" fillId="0" borderId="37" xfId="5" applyFont="1" applyBorder="1" applyAlignment="1">
      <alignment horizontal="right" vertical="center"/>
    </xf>
    <xf numFmtId="0" fontId="19" fillId="0" borderId="26" xfId="5" applyFont="1" applyBorder="1" applyAlignment="1">
      <alignment horizontal="right" vertical="center"/>
    </xf>
    <xf numFmtId="10" fontId="33" fillId="0" borderId="24" xfId="6" applyNumberFormat="1" applyFont="1" applyBorder="1" applyAlignment="1">
      <alignment horizontal="center" vertical="center"/>
    </xf>
    <xf numFmtId="10" fontId="33" fillId="0" borderId="26" xfId="6" applyNumberFormat="1" applyFont="1" applyBorder="1" applyAlignment="1">
      <alignment horizontal="center" vertical="center"/>
    </xf>
    <xf numFmtId="166" fontId="30" fillId="0" borderId="45" xfId="6" applyNumberFormat="1" applyFont="1" applyBorder="1" applyAlignment="1">
      <alignment horizontal="center" vertical="center"/>
    </xf>
    <xf numFmtId="166" fontId="30" fillId="0" borderId="46" xfId="6" applyNumberFormat="1" applyFont="1" applyBorder="1" applyAlignment="1">
      <alignment horizontal="center" vertical="center"/>
    </xf>
    <xf numFmtId="166" fontId="30" fillId="0" borderId="47" xfId="6" applyNumberFormat="1" applyFont="1" applyBorder="1" applyAlignment="1">
      <alignment horizontal="center" vertical="center"/>
    </xf>
    <xf numFmtId="10" fontId="30" fillId="12" borderId="41" xfId="6" applyNumberFormat="1" applyFont="1" applyFill="1" applyBorder="1" applyAlignment="1">
      <alignment horizontal="center" vertical="center"/>
    </xf>
    <xf numFmtId="10" fontId="30" fillId="12" borderId="43" xfId="6" applyNumberFormat="1" applyFont="1" applyFill="1" applyBorder="1" applyAlignment="1">
      <alignment horizontal="center" vertical="center"/>
    </xf>
    <xf numFmtId="10" fontId="19" fillId="0" borderId="24" xfId="2" applyNumberFormat="1" applyFont="1" applyBorder="1" applyAlignment="1">
      <alignment horizontal="center" vertical="center"/>
    </xf>
    <xf numFmtId="10" fontId="19" fillId="0" borderId="26" xfId="2" applyNumberFormat="1" applyFont="1" applyBorder="1" applyAlignment="1">
      <alignment horizontal="center" vertical="center"/>
    </xf>
    <xf numFmtId="9" fontId="19" fillId="0" borderId="24" xfId="6" applyFont="1" applyBorder="1" applyAlignment="1">
      <alignment horizontal="center" vertical="center"/>
    </xf>
    <xf numFmtId="9" fontId="19" fillId="0" borderId="26" xfId="6" applyFont="1" applyBorder="1" applyAlignment="1">
      <alignment horizontal="center" vertical="center"/>
    </xf>
    <xf numFmtId="10" fontId="19" fillId="0" borderId="24" xfId="6" applyNumberFormat="1" applyFont="1" applyBorder="1" applyAlignment="1">
      <alignment horizontal="center" vertical="center"/>
    </xf>
    <xf numFmtId="10" fontId="19" fillId="0" borderId="26" xfId="6" applyNumberFormat="1" applyFont="1" applyBorder="1" applyAlignment="1">
      <alignment horizontal="center" vertical="center"/>
    </xf>
    <xf numFmtId="10" fontId="19" fillId="0" borderId="24" xfId="5" applyNumberFormat="1" applyFont="1" applyBorder="1" applyAlignment="1">
      <alignment horizontal="center" vertical="center"/>
    </xf>
    <xf numFmtId="10" fontId="19" fillId="0" borderId="26" xfId="5" applyNumberFormat="1" applyFont="1" applyBorder="1" applyAlignment="1">
      <alignment horizontal="center" vertical="center"/>
    </xf>
    <xf numFmtId="10" fontId="30" fillId="0" borderId="24" xfId="6" applyNumberFormat="1" applyFont="1" applyBorder="1" applyAlignment="1">
      <alignment horizontal="center" vertical="center"/>
    </xf>
    <xf numFmtId="10" fontId="30" fillId="0" borderId="26" xfId="6" applyNumberFormat="1" applyFont="1" applyBorder="1" applyAlignment="1">
      <alignment horizontal="center" vertical="center"/>
    </xf>
    <xf numFmtId="10" fontId="19" fillId="12" borderId="24" xfId="6" applyNumberFormat="1" applyFont="1" applyFill="1" applyBorder="1" applyAlignment="1">
      <alignment horizontal="center" vertical="center"/>
    </xf>
    <xf numFmtId="10" fontId="19" fillId="12" borderId="26" xfId="6" applyNumberFormat="1" applyFont="1" applyFill="1" applyBorder="1" applyAlignment="1">
      <alignment horizontal="center" vertical="center"/>
    </xf>
    <xf numFmtId="0" fontId="27" fillId="10" borderId="37" xfId="5" applyFont="1" applyFill="1" applyBorder="1" applyAlignment="1">
      <alignment horizontal="center" vertical="center" wrapText="1"/>
    </xf>
    <xf numFmtId="0" fontId="27" fillId="10" borderId="25" xfId="5" applyFont="1" applyFill="1" applyBorder="1" applyAlignment="1">
      <alignment horizontal="center" vertical="center" wrapText="1"/>
    </xf>
    <xf numFmtId="0" fontId="27" fillId="10" borderId="38" xfId="5" applyFont="1" applyFill="1" applyBorder="1" applyAlignment="1">
      <alignment horizontal="center" vertical="center" wrapText="1"/>
    </xf>
    <xf numFmtId="0" fontId="28" fillId="11" borderId="39" xfId="5" applyFont="1" applyFill="1" applyBorder="1" applyAlignment="1">
      <alignment horizontal="center" vertical="center" wrapText="1"/>
    </xf>
    <xf numFmtId="0" fontId="28" fillId="11" borderId="27" xfId="5" applyFont="1" applyFill="1" applyBorder="1" applyAlignment="1">
      <alignment horizontal="center" vertical="center" wrapText="1"/>
    </xf>
    <xf numFmtId="0" fontId="28" fillId="11" borderId="40" xfId="5" applyFont="1" applyFill="1" applyBorder="1" applyAlignment="1">
      <alignment horizontal="center" vertical="center" wrapText="1"/>
    </xf>
    <xf numFmtId="0" fontId="28" fillId="11" borderId="24" xfId="5" applyFont="1" applyFill="1" applyBorder="1" applyAlignment="1">
      <alignment horizontal="center" vertical="center" wrapText="1"/>
    </xf>
    <xf numFmtId="0" fontId="28" fillId="11" borderId="25" xfId="5" applyFont="1" applyFill="1" applyBorder="1" applyAlignment="1">
      <alignment horizontal="center" vertical="center" wrapText="1"/>
    </xf>
    <xf numFmtId="0" fontId="28" fillId="11" borderId="26" xfId="5" applyFont="1" applyFill="1" applyBorder="1" applyAlignment="1">
      <alignment horizontal="center" vertical="center" wrapText="1"/>
    </xf>
    <xf numFmtId="43" fontId="3" fillId="4" borderId="48" xfId="1" applyFont="1" applyFill="1" applyBorder="1" applyAlignment="1">
      <alignment horizontal="center" vertical="center" wrapText="1"/>
    </xf>
    <xf numFmtId="43" fontId="3" fillId="4" borderId="3" xfId="1" applyFont="1" applyFill="1" applyBorder="1" applyAlignment="1">
      <alignment horizontal="center" vertical="center" wrapText="1"/>
    </xf>
    <xf numFmtId="43" fontId="3" fillId="4" borderId="4" xfId="1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43" fontId="4" fillId="0" borderId="48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22" fillId="9" borderId="6" xfId="0" applyFont="1" applyFill="1" applyBorder="1" applyAlignment="1">
      <alignment horizontal="center" vertical="center" wrapText="1"/>
    </xf>
    <xf numFmtId="0" fontId="22" fillId="9" borderId="55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4" fontId="36" fillId="0" borderId="52" xfId="0" applyNumberFormat="1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35" fillId="0" borderId="52" xfId="0" applyFont="1" applyBorder="1" applyAlignment="1">
      <alignment horizontal="center" vertical="center" wrapText="1"/>
    </xf>
    <xf numFmtId="2" fontId="36" fillId="0" borderId="52" xfId="0" applyNumberFormat="1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vertical="center" wrapText="1"/>
    </xf>
    <xf numFmtId="0" fontId="35" fillId="4" borderId="48" xfId="0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2" fontId="35" fillId="0" borderId="48" xfId="0" applyNumberFormat="1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horizontal="center" vertical="center" wrapText="1"/>
    </xf>
    <xf numFmtId="2" fontId="35" fillId="0" borderId="56" xfId="0" applyNumberFormat="1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2" fontId="23" fillId="4" borderId="2" xfId="0" applyNumberFormat="1" applyFont="1" applyFill="1" applyBorder="1" applyAlignment="1">
      <alignment horizontal="center" vertical="center" wrapText="1"/>
    </xf>
    <xf numFmtId="0" fontId="23" fillId="4" borderId="56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5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43" fontId="8" fillId="4" borderId="2" xfId="1" applyFont="1" applyFill="1" applyBorder="1" applyAlignment="1">
      <alignment horizontal="center" vertical="center"/>
    </xf>
    <xf numFmtId="43" fontId="8" fillId="4" borderId="56" xfId="1" applyFont="1" applyFill="1" applyBorder="1" applyAlignment="1">
      <alignment horizontal="center" vertical="center"/>
    </xf>
    <xf numFmtId="43" fontId="9" fillId="0" borderId="2" xfId="1" applyFont="1" applyBorder="1" applyAlignment="1">
      <alignment horizontal="center" vertical="center"/>
    </xf>
    <xf numFmtId="43" fontId="9" fillId="0" borderId="56" xfId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43" fontId="4" fillId="0" borderId="57" xfId="1" applyFont="1" applyFill="1" applyBorder="1" applyAlignment="1">
      <alignment horizontal="center" vertical="center" wrapText="1"/>
    </xf>
    <xf numFmtId="43" fontId="4" fillId="0" borderId="6" xfId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43" fontId="4" fillId="0" borderId="59" xfId="1" applyFont="1" applyFill="1" applyBorder="1" applyAlignment="1">
      <alignment horizontal="center" vertical="center" wrapText="1"/>
    </xf>
    <xf numFmtId="43" fontId="4" fillId="0" borderId="9" xfId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4" fillId="0" borderId="52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4" fillId="2" borderId="57" xfId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wrapText="1"/>
    </xf>
    <xf numFmtId="43" fontId="4" fillId="2" borderId="35" xfId="1" applyFont="1" applyFill="1" applyBorder="1" applyAlignment="1">
      <alignment horizontal="center" vertical="center" wrapText="1"/>
    </xf>
    <xf numFmtId="43" fontId="4" fillId="2" borderId="0" xfId="1" applyFont="1" applyFill="1" applyBorder="1" applyAlignment="1">
      <alignment horizontal="center" vertical="center" wrapText="1"/>
    </xf>
    <xf numFmtId="43" fontId="4" fillId="2" borderId="23" xfId="1" applyFont="1" applyFill="1" applyBorder="1" applyAlignment="1">
      <alignment horizontal="center" vertical="center" wrapText="1"/>
    </xf>
    <xf numFmtId="43" fontId="4" fillId="2" borderId="5" xfId="1" applyFont="1" applyFill="1" applyBorder="1" applyAlignment="1">
      <alignment horizontal="center" vertical="center" wrapText="1"/>
    </xf>
    <xf numFmtId="43" fontId="4" fillId="2" borderId="22" xfId="1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3" fontId="23" fillId="4" borderId="5" xfId="1" applyFont="1" applyFill="1" applyBorder="1" applyAlignment="1">
      <alignment vertical="center" wrapText="1"/>
    </xf>
    <xf numFmtId="43" fontId="23" fillId="4" borderId="6" xfId="1" applyFont="1" applyFill="1" applyBorder="1" applyAlignment="1">
      <alignment vertical="center" wrapText="1"/>
    </xf>
    <xf numFmtId="43" fontId="23" fillId="4" borderId="55" xfId="1" applyFont="1" applyFill="1" applyBorder="1" applyAlignment="1">
      <alignment vertical="center" wrapText="1"/>
    </xf>
    <xf numFmtId="43" fontId="23" fillId="4" borderId="22" xfId="1" applyFont="1" applyFill="1" applyBorder="1" applyAlignment="1">
      <alignment vertical="center" wrapText="1"/>
    </xf>
    <xf numFmtId="43" fontId="23" fillId="4" borderId="0" xfId="1" applyFont="1" applyFill="1" applyBorder="1" applyAlignment="1">
      <alignment vertical="center" wrapText="1"/>
    </xf>
    <xf numFmtId="43" fontId="23" fillId="4" borderId="58" xfId="1" applyFont="1" applyFill="1" applyBorder="1" applyAlignment="1">
      <alignment vertical="center" wrapText="1"/>
    </xf>
    <xf numFmtId="0" fontId="16" fillId="2" borderId="49" xfId="0" applyFont="1" applyFill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wrapText="1"/>
    </xf>
    <xf numFmtId="0" fontId="4" fillId="0" borderId="61" xfId="0" applyFont="1" applyBorder="1" applyAlignment="1">
      <alignment horizontal="center" wrapText="1"/>
    </xf>
    <xf numFmtId="0" fontId="4" fillId="0" borderId="62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7" xfId="0" applyFont="1" applyFill="1" applyBorder="1" applyAlignment="1">
      <alignment horizontal="left" vertical="center"/>
    </xf>
    <xf numFmtId="43" fontId="4" fillId="2" borderId="48" xfId="1" applyFont="1" applyFill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56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2" fillId="6" borderId="1" xfId="0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/>
    </xf>
    <xf numFmtId="49" fontId="24" fillId="9" borderId="21" xfId="0" applyNumberFormat="1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0" fillId="0" borderId="22" xfId="0" applyBorder="1" applyAlignment="1">
      <alignment horizontal="center"/>
    </xf>
  </cellXfs>
  <cellStyles count="7">
    <cellStyle name="Normal" xfId="0" builtinId="0"/>
    <cellStyle name="Normal 10" xfId="5"/>
    <cellStyle name="Normal 2 2" xfId="3"/>
    <cellStyle name="Porcentagem" xfId="2" builtinId="5"/>
    <cellStyle name="Porcentagem 2 2" xfId="6"/>
    <cellStyle name="Vírgula" xfId="1" builtinId="3"/>
    <cellStyle name="Vírgula 2" xfId="4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202474</xdr:colOff>
      <xdr:row>2</xdr:row>
      <xdr:rowOff>25037</xdr:rowOff>
    </xdr:from>
    <xdr:to>
      <xdr:col>2</xdr:col>
      <xdr:colOff>22860</xdr:colOff>
      <xdr:row>4</xdr:row>
      <xdr:rowOff>168624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8CDF596-F129-4BD6-B0E0-A7B7355921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812074" y="505097"/>
          <a:ext cx="1222466" cy="669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463024</xdr:colOff>
      <xdr:row>4</xdr:row>
      <xdr:rowOff>70619</xdr:rowOff>
    </xdr:from>
    <xdr:to>
      <xdr:col>4</xdr:col>
      <xdr:colOff>513123</xdr:colOff>
      <xdr:row>6</xdr:row>
      <xdr:rowOff>399290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E8274657-2860-4933-AD48-41D1FC26FC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072624" y="1317528"/>
          <a:ext cx="2693893" cy="14446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134473</xdr:colOff>
      <xdr:row>4</xdr:row>
      <xdr:rowOff>164630</xdr:rowOff>
    </xdr:from>
    <xdr:to>
      <xdr:col>3</xdr:col>
      <xdr:colOff>1388186</xdr:colOff>
      <xdr:row>8</xdr:row>
      <xdr:rowOff>60842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1E9C4B9D-4DD6-F23B-2D91-59CF164C4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744073" y="1259139"/>
          <a:ext cx="2686966" cy="14555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568235</xdr:colOff>
      <xdr:row>6</xdr:row>
      <xdr:rowOff>32657</xdr:rowOff>
    </xdr:from>
    <xdr:to>
      <xdr:col>2</xdr:col>
      <xdr:colOff>2005149</xdr:colOff>
      <xdr:row>8</xdr:row>
      <xdr:rowOff>345516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897374A6-7375-41FF-B59F-59C6096A1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64" r="7727" b="16109"/>
        <a:stretch/>
      </xdr:blipFill>
      <xdr:spPr>
        <a:xfrm>
          <a:off x="1177835" y="1503317"/>
          <a:ext cx="2046514" cy="1105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K31"/>
  <sheetViews>
    <sheetView view="pageBreakPreview" topLeftCell="A16" zoomScaleNormal="100" zoomScaleSheetLayoutView="100" workbookViewId="0">
      <selection activeCell="N7" sqref="N7"/>
    </sheetView>
  </sheetViews>
  <sheetFormatPr defaultRowHeight="14.4" x14ac:dyDescent="0.3"/>
  <cols>
    <col min="2" max="2" width="20.44140625" customWidth="1"/>
    <col min="3" max="3" width="4" customWidth="1"/>
    <col min="4" max="7" width="6.109375" customWidth="1"/>
    <col min="8" max="8" width="10.44140625" customWidth="1"/>
    <col min="9" max="9" width="11.6640625" customWidth="1"/>
    <col min="10" max="10" width="12" customWidth="1"/>
    <col min="11" max="11" width="3.6640625" customWidth="1"/>
  </cols>
  <sheetData>
    <row r="1" spans="2:11" ht="15" thickBot="1" x14ac:dyDescent="0.35"/>
    <row r="2" spans="2:11" ht="22.8" x14ac:dyDescent="0.3">
      <c r="B2" s="136" t="s">
        <v>266</v>
      </c>
      <c r="C2" s="137"/>
      <c r="D2" s="137"/>
      <c r="E2" s="137"/>
      <c r="F2" s="137"/>
      <c r="G2" s="137"/>
      <c r="H2" s="137"/>
      <c r="I2" s="137"/>
      <c r="J2" s="137"/>
      <c r="K2" s="138"/>
    </row>
    <row r="3" spans="2:11" x14ac:dyDescent="0.3">
      <c r="B3" s="139"/>
      <c r="C3" s="140"/>
      <c r="D3" s="141" t="s">
        <v>267</v>
      </c>
      <c r="E3" s="141"/>
      <c r="F3" s="141"/>
      <c r="G3" s="141"/>
      <c r="H3" s="141"/>
      <c r="I3" s="141"/>
      <c r="J3" s="141"/>
      <c r="K3" s="142"/>
    </row>
    <row r="4" spans="2:11" ht="27" customHeight="1" x14ac:dyDescent="0.3">
      <c r="B4" s="139"/>
      <c r="C4" s="140"/>
      <c r="D4" s="143" t="s">
        <v>85</v>
      </c>
      <c r="E4" s="143"/>
      <c r="F4" s="143"/>
      <c r="G4" s="143"/>
      <c r="H4" s="143"/>
      <c r="I4" s="143"/>
      <c r="J4" s="143"/>
      <c r="K4" s="144"/>
    </row>
    <row r="5" spans="2:11" x14ac:dyDescent="0.3">
      <c r="B5" s="139"/>
      <c r="C5" s="140"/>
      <c r="D5" s="145" t="s">
        <v>86</v>
      </c>
      <c r="E5" s="145"/>
      <c r="F5" s="145"/>
      <c r="G5" s="145"/>
      <c r="H5" s="145"/>
      <c r="I5" s="145"/>
      <c r="J5" s="145"/>
      <c r="K5" s="146"/>
    </row>
    <row r="6" spans="2:11" ht="18.600000000000001" x14ac:dyDescent="0.3">
      <c r="B6" s="189" t="s">
        <v>227</v>
      </c>
      <c r="C6" s="190"/>
      <c r="D6" s="190"/>
      <c r="E6" s="190"/>
      <c r="F6" s="190"/>
      <c r="G6" s="190"/>
      <c r="H6" s="190"/>
      <c r="I6" s="190"/>
      <c r="J6" s="190"/>
      <c r="K6" s="191"/>
    </row>
    <row r="7" spans="2:11" x14ac:dyDescent="0.3">
      <c r="B7" s="192" t="s">
        <v>228</v>
      </c>
      <c r="C7" s="193" t="s">
        <v>229</v>
      </c>
      <c r="D7" s="193" t="s">
        <v>230</v>
      </c>
      <c r="E7" s="193"/>
      <c r="F7" s="193"/>
      <c r="G7" s="193"/>
      <c r="H7" s="193"/>
      <c r="I7" s="193"/>
      <c r="J7" s="193"/>
      <c r="K7" s="194" t="s">
        <v>231</v>
      </c>
    </row>
    <row r="8" spans="2:11" x14ac:dyDescent="0.3">
      <c r="B8" s="192"/>
      <c r="C8" s="193"/>
      <c r="D8" s="195" t="s">
        <v>232</v>
      </c>
      <c r="E8" s="196"/>
      <c r="F8" s="196"/>
      <c r="G8" s="196"/>
      <c r="H8" s="196" t="s">
        <v>233</v>
      </c>
      <c r="I8" s="196"/>
      <c r="J8" s="197"/>
      <c r="K8" s="194"/>
    </row>
    <row r="9" spans="2:11" ht="21.6" x14ac:dyDescent="0.3">
      <c r="B9" s="192"/>
      <c r="C9" s="193"/>
      <c r="D9" s="69">
        <v>0.02</v>
      </c>
      <c r="E9" s="79">
        <v>0.03</v>
      </c>
      <c r="F9" s="69">
        <v>0.04</v>
      </c>
      <c r="G9" s="69">
        <v>0.05</v>
      </c>
      <c r="H9" s="68" t="s">
        <v>234</v>
      </c>
      <c r="I9" s="195" t="s">
        <v>235</v>
      </c>
      <c r="J9" s="197"/>
      <c r="K9" s="194"/>
    </row>
    <row r="10" spans="2:11" x14ac:dyDescent="0.3">
      <c r="B10" s="80" t="s">
        <v>236</v>
      </c>
      <c r="C10" s="70" t="s">
        <v>237</v>
      </c>
      <c r="D10" s="71">
        <v>1</v>
      </c>
      <c r="E10" s="71">
        <v>1</v>
      </c>
      <c r="F10" s="71">
        <v>1</v>
      </c>
      <c r="G10" s="71">
        <v>1</v>
      </c>
      <c r="H10" s="71">
        <v>1</v>
      </c>
      <c r="I10" s="179">
        <v>1</v>
      </c>
      <c r="J10" s="180"/>
      <c r="K10" s="81"/>
    </row>
    <row r="11" spans="2:11" x14ac:dyDescent="0.3">
      <c r="B11" s="80" t="s">
        <v>238</v>
      </c>
      <c r="C11" s="70" t="s">
        <v>239</v>
      </c>
      <c r="D11" s="72">
        <v>5.5E-2</v>
      </c>
      <c r="E11" s="72">
        <v>5.5E-2</v>
      </c>
      <c r="F11" s="72">
        <v>5.5E-2</v>
      </c>
      <c r="G11" s="72">
        <v>5.5E-2</v>
      </c>
      <c r="H11" s="72">
        <v>3.4199999999999994E-2</v>
      </c>
      <c r="I11" s="181">
        <v>0.04</v>
      </c>
      <c r="J11" s="182"/>
      <c r="K11" s="81" t="s">
        <v>237</v>
      </c>
    </row>
    <row r="12" spans="2:11" x14ac:dyDescent="0.3">
      <c r="B12" s="80" t="s">
        <v>240</v>
      </c>
      <c r="C12" s="70" t="s">
        <v>241</v>
      </c>
      <c r="D12" s="72">
        <v>7.4999999999999997E-2</v>
      </c>
      <c r="E12" s="72">
        <v>7.4999999999999997E-2</v>
      </c>
      <c r="F12" s="72">
        <v>7.4999999999999997E-2</v>
      </c>
      <c r="G12" s="72">
        <v>7.4999999999999997E-2</v>
      </c>
      <c r="H12" s="73">
        <v>4.9399999999999999E-2</v>
      </c>
      <c r="I12" s="183">
        <v>6.1600000000000002E-2</v>
      </c>
      <c r="J12" s="184"/>
      <c r="K12" s="81" t="s">
        <v>237</v>
      </c>
    </row>
    <row r="13" spans="2:11" x14ac:dyDescent="0.3">
      <c r="B13" s="80" t="s">
        <v>242</v>
      </c>
      <c r="C13" s="70" t="s">
        <v>243</v>
      </c>
      <c r="D13" s="72">
        <v>9.6469999999999993E-3</v>
      </c>
      <c r="E13" s="72">
        <v>9.6469999999999993E-3</v>
      </c>
      <c r="F13" s="72">
        <v>9.6469999999999993E-3</v>
      </c>
      <c r="G13" s="72">
        <v>9.6469999999999993E-3</v>
      </c>
      <c r="H13" s="72">
        <v>9.6469999999999993E-3</v>
      </c>
      <c r="I13" s="181">
        <v>9.6469999999999993E-3</v>
      </c>
      <c r="J13" s="182"/>
      <c r="K13" s="81" t="s">
        <v>237</v>
      </c>
    </row>
    <row r="14" spans="2:11" ht="20.399999999999999" x14ac:dyDescent="0.3">
      <c r="B14" s="80" t="s">
        <v>244</v>
      </c>
      <c r="C14" s="74"/>
      <c r="D14" s="75">
        <f>SUM(D15:D16)</f>
        <v>2.2699999999999998E-2</v>
      </c>
      <c r="E14" s="75">
        <f>SUM(E15:E16)</f>
        <v>2.2699999999999998E-2</v>
      </c>
      <c r="F14" s="75">
        <f>SUM(F15:F16)</f>
        <v>2.2699999999999998E-2</v>
      </c>
      <c r="G14" s="75">
        <f>SUM(G15:G16)</f>
        <v>2.2699999999999998E-2</v>
      </c>
      <c r="H14" s="75">
        <f>SUM(H15:H16)</f>
        <v>1.29E-2</v>
      </c>
      <c r="I14" s="185">
        <f>SUM(I15:J16)</f>
        <v>1.77E-2</v>
      </c>
      <c r="J14" s="186"/>
      <c r="K14" s="82" t="s">
        <v>237</v>
      </c>
    </row>
    <row r="15" spans="2:11" x14ac:dyDescent="0.3">
      <c r="B15" s="80" t="s">
        <v>245</v>
      </c>
      <c r="C15" s="70" t="s">
        <v>246</v>
      </c>
      <c r="D15" s="72">
        <v>0.01</v>
      </c>
      <c r="E15" s="72">
        <v>0.01</v>
      </c>
      <c r="F15" s="72">
        <v>0.01</v>
      </c>
      <c r="G15" s="72">
        <v>0.01</v>
      </c>
      <c r="H15" s="72">
        <v>5.3E-3</v>
      </c>
      <c r="I15" s="181">
        <v>8.0000000000000002E-3</v>
      </c>
      <c r="J15" s="182"/>
      <c r="K15" s="81" t="s">
        <v>237</v>
      </c>
    </row>
    <row r="16" spans="2:11" x14ac:dyDescent="0.3">
      <c r="B16" s="80" t="s">
        <v>247</v>
      </c>
      <c r="C16" s="70" t="s">
        <v>248</v>
      </c>
      <c r="D16" s="72">
        <v>1.2699999999999999E-2</v>
      </c>
      <c r="E16" s="72">
        <v>1.2699999999999999E-2</v>
      </c>
      <c r="F16" s="72">
        <v>1.2699999999999999E-2</v>
      </c>
      <c r="G16" s="72">
        <v>1.2699999999999999E-2</v>
      </c>
      <c r="H16" s="72">
        <v>7.6E-3</v>
      </c>
      <c r="I16" s="181">
        <v>9.7000000000000003E-3</v>
      </c>
      <c r="J16" s="182"/>
      <c r="K16" s="81" t="s">
        <v>237</v>
      </c>
    </row>
    <row r="17" spans="2:11" x14ac:dyDescent="0.3">
      <c r="B17" s="80" t="s">
        <v>249</v>
      </c>
      <c r="C17" s="70" t="s">
        <v>250</v>
      </c>
      <c r="D17" s="75">
        <f>SUM(D18:D20)</f>
        <v>4.65E-2</v>
      </c>
      <c r="E17" s="75">
        <f>SUM(E18:E20)</f>
        <v>5.1499999999999997E-2</v>
      </c>
      <c r="F17" s="75">
        <f>SUM(F18:F20)</f>
        <v>5.6499999999999995E-2</v>
      </c>
      <c r="G17" s="75">
        <f>SUM(G18:G20)</f>
        <v>6.1499999999999999E-2</v>
      </c>
      <c r="H17" s="75">
        <f>SUM(H18:H20)</f>
        <v>3.6499999999999998E-2</v>
      </c>
      <c r="I17" s="185">
        <f>SUM(I18:J20)</f>
        <v>6.1499999999999999E-2</v>
      </c>
      <c r="J17" s="186"/>
      <c r="K17" s="82" t="s">
        <v>251</v>
      </c>
    </row>
    <row r="18" spans="2:11" x14ac:dyDescent="0.3">
      <c r="B18" s="80" t="s">
        <v>252</v>
      </c>
      <c r="C18" s="74" t="s">
        <v>253</v>
      </c>
      <c r="D18" s="76">
        <v>0.01</v>
      </c>
      <c r="E18" s="76">
        <v>1.4999999999999999E-2</v>
      </c>
      <c r="F18" s="76">
        <v>0.02</v>
      </c>
      <c r="G18" s="76">
        <v>2.5000000000000001E-2</v>
      </c>
      <c r="H18" s="76" t="s">
        <v>254</v>
      </c>
      <c r="I18" s="187">
        <v>2.5000000000000001E-2</v>
      </c>
      <c r="J18" s="188"/>
      <c r="K18" s="81" t="s">
        <v>251</v>
      </c>
    </row>
    <row r="19" spans="2:11" x14ac:dyDescent="0.3">
      <c r="B19" s="80" t="s">
        <v>255</v>
      </c>
      <c r="C19" s="74" t="s">
        <v>255</v>
      </c>
      <c r="D19" s="72">
        <v>6.4999999999999997E-3</v>
      </c>
      <c r="E19" s="72">
        <v>6.4999999999999997E-3</v>
      </c>
      <c r="F19" s="72">
        <v>6.4999999999999997E-3</v>
      </c>
      <c r="G19" s="72">
        <v>6.4999999999999997E-3</v>
      </c>
      <c r="H19" s="72">
        <v>6.4999999999999997E-3</v>
      </c>
      <c r="I19" s="181">
        <v>6.4999999999999997E-3</v>
      </c>
      <c r="J19" s="182"/>
      <c r="K19" s="81" t="s">
        <v>251</v>
      </c>
    </row>
    <row r="20" spans="2:11" x14ac:dyDescent="0.3">
      <c r="B20" s="80" t="s">
        <v>256</v>
      </c>
      <c r="C20" s="74" t="s">
        <v>254</v>
      </c>
      <c r="D20" s="72">
        <v>0.03</v>
      </c>
      <c r="E20" s="72">
        <v>0.03</v>
      </c>
      <c r="F20" s="72">
        <v>0.03</v>
      </c>
      <c r="G20" s="72">
        <v>0.03</v>
      </c>
      <c r="H20" s="72">
        <v>0.03</v>
      </c>
      <c r="I20" s="181">
        <v>0.03</v>
      </c>
      <c r="J20" s="182"/>
      <c r="K20" s="81" t="s">
        <v>251</v>
      </c>
    </row>
    <row r="21" spans="2:11" x14ac:dyDescent="0.3">
      <c r="B21" s="80" t="s">
        <v>257</v>
      </c>
      <c r="C21" s="74" t="s">
        <v>258</v>
      </c>
      <c r="D21" s="77">
        <v>4.4999999999999998E-2</v>
      </c>
      <c r="E21" s="77">
        <v>4.4999999999999998E-2</v>
      </c>
      <c r="F21" s="77">
        <v>4.4999999999999998E-2</v>
      </c>
      <c r="G21" s="77">
        <v>4.4999999999999998E-2</v>
      </c>
      <c r="H21" s="77">
        <v>4.4999999999999998E-2</v>
      </c>
      <c r="I21" s="177">
        <v>4.4999999999999998E-2</v>
      </c>
      <c r="J21" s="178"/>
      <c r="K21" s="81" t="s">
        <v>251</v>
      </c>
    </row>
    <row r="22" spans="2:11" x14ac:dyDescent="0.3">
      <c r="B22" s="155"/>
      <c r="C22" s="156"/>
      <c r="D22" s="156"/>
      <c r="E22" s="156"/>
      <c r="F22" s="156"/>
      <c r="G22" s="156"/>
      <c r="H22" s="156"/>
      <c r="I22" s="156"/>
      <c r="J22" s="156"/>
      <c r="K22" s="157"/>
    </row>
    <row r="23" spans="2:11" x14ac:dyDescent="0.3">
      <c r="B23" s="158" t="s">
        <v>259</v>
      </c>
      <c r="C23" s="159"/>
      <c r="D23" s="162" t="s">
        <v>260</v>
      </c>
      <c r="E23" s="163"/>
      <c r="F23" s="163"/>
      <c r="G23" s="163"/>
      <c r="H23" s="163"/>
      <c r="I23" s="163"/>
      <c r="J23" s="163"/>
      <c r="K23" s="164"/>
    </row>
    <row r="24" spans="2:11" x14ac:dyDescent="0.3">
      <c r="B24" s="160"/>
      <c r="C24" s="161"/>
      <c r="D24" s="165" t="s">
        <v>261</v>
      </c>
      <c r="E24" s="166"/>
      <c r="F24" s="166"/>
      <c r="G24" s="166"/>
      <c r="H24" s="166"/>
      <c r="I24" s="166"/>
      <c r="J24" s="166"/>
      <c r="K24" s="167"/>
    </row>
    <row r="25" spans="2:11" x14ac:dyDescent="0.3">
      <c r="B25" s="168" t="s">
        <v>262</v>
      </c>
      <c r="C25" s="169"/>
      <c r="D25" s="78">
        <f t="shared" ref="D25:I25" si="0">(1+(D11+D14))*(1+D13)*(1+D12)-1</f>
        <v>0.16970381479249985</v>
      </c>
      <c r="E25" s="78">
        <f t="shared" si="0"/>
        <v>0.16970381479249985</v>
      </c>
      <c r="F25" s="78">
        <f t="shared" si="0"/>
        <v>0.16970381479249985</v>
      </c>
      <c r="G25" s="78">
        <f t="shared" si="0"/>
        <v>0.16970381479249985</v>
      </c>
      <c r="H25" s="78">
        <f t="shared" si="0"/>
        <v>0.10942712156077983</v>
      </c>
      <c r="I25" s="170">
        <f t="shared" si="0"/>
        <v>0.13368649562504031</v>
      </c>
      <c r="J25" s="171"/>
      <c r="K25" s="172"/>
    </row>
    <row r="26" spans="2:11" x14ac:dyDescent="0.3">
      <c r="B26" s="168" t="s">
        <v>263</v>
      </c>
      <c r="C26" s="169"/>
      <c r="D26" s="78">
        <f t="shared" ref="D26:I26" si="1">(1-(D17+D21))</f>
        <v>0.90849999999999997</v>
      </c>
      <c r="E26" s="78">
        <f t="shared" si="1"/>
        <v>0.90349999999999997</v>
      </c>
      <c r="F26" s="78">
        <f t="shared" si="1"/>
        <v>0.89849999999999997</v>
      </c>
      <c r="G26" s="78">
        <f t="shared" si="1"/>
        <v>0.89349999999999996</v>
      </c>
      <c r="H26" s="78">
        <f t="shared" si="1"/>
        <v>0.91849999999999998</v>
      </c>
      <c r="I26" s="170">
        <f t="shared" si="1"/>
        <v>0.89349999999999996</v>
      </c>
      <c r="J26" s="171"/>
      <c r="K26" s="173"/>
    </row>
    <row r="27" spans="2:11" x14ac:dyDescent="0.3">
      <c r="B27" s="175" t="s">
        <v>69</v>
      </c>
      <c r="C27" s="152"/>
      <c r="D27" s="147">
        <f t="shared" ref="D27:I27" si="2">(1+D25)/D26-1</f>
        <v>0.28751107847275725</v>
      </c>
      <c r="E27" s="149">
        <f t="shared" si="2"/>
        <v>0.2946362089568344</v>
      </c>
      <c r="F27" s="147">
        <f t="shared" si="2"/>
        <v>0.30184063972454078</v>
      </c>
      <c r="G27" s="147">
        <f t="shared" si="2"/>
        <v>0.3091257020621152</v>
      </c>
      <c r="H27" s="147">
        <f t="shared" si="2"/>
        <v>0.20786839582011951</v>
      </c>
      <c r="I27" s="151">
        <f t="shared" si="2"/>
        <v>0.26881532806383923</v>
      </c>
      <c r="J27" s="152"/>
      <c r="K27" s="173"/>
    </row>
    <row r="28" spans="2:11" x14ac:dyDescent="0.3">
      <c r="B28" s="176"/>
      <c r="C28" s="154"/>
      <c r="D28" s="148"/>
      <c r="E28" s="150"/>
      <c r="F28" s="148"/>
      <c r="G28" s="148"/>
      <c r="H28" s="148"/>
      <c r="I28" s="153"/>
      <c r="J28" s="154"/>
      <c r="K28" s="174"/>
    </row>
    <row r="29" spans="2:11" x14ac:dyDescent="0.3">
      <c r="B29" s="130" t="s">
        <v>264</v>
      </c>
      <c r="C29" s="131"/>
      <c r="D29" s="131"/>
      <c r="E29" s="131"/>
      <c r="F29" s="131"/>
      <c r="G29" s="131"/>
      <c r="H29" s="131"/>
      <c r="I29" s="131"/>
      <c r="J29" s="131"/>
      <c r="K29" s="132"/>
    </row>
    <row r="30" spans="2:11" ht="82.8" customHeight="1" x14ac:dyDescent="0.3">
      <c r="B30" s="133" t="s">
        <v>265</v>
      </c>
      <c r="C30" s="134"/>
      <c r="D30" s="134"/>
      <c r="E30" s="134"/>
      <c r="F30" s="134"/>
      <c r="G30" s="134"/>
      <c r="H30" s="134"/>
      <c r="I30" s="134"/>
      <c r="J30" s="134"/>
      <c r="K30" s="135"/>
    </row>
    <row r="31" spans="2:11" ht="84.6" customHeight="1" thickBot="1" x14ac:dyDescent="0.35">
      <c r="B31" s="127" t="s">
        <v>54</v>
      </c>
      <c r="C31" s="128"/>
      <c r="D31" s="128"/>
      <c r="E31" s="128"/>
      <c r="F31" s="128"/>
      <c r="G31" s="128"/>
      <c r="H31" s="128"/>
      <c r="I31" s="128"/>
      <c r="J31" s="128"/>
      <c r="K31" s="129"/>
    </row>
  </sheetData>
  <mergeCells count="44">
    <mergeCell ref="B6:K6"/>
    <mergeCell ref="B7:B9"/>
    <mergeCell ref="C7:C9"/>
    <mergeCell ref="D7:J7"/>
    <mergeCell ref="K7:K9"/>
    <mergeCell ref="D8:G8"/>
    <mergeCell ref="H8:J8"/>
    <mergeCell ref="I9:J9"/>
    <mergeCell ref="I21:J21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D23:K23"/>
    <mergeCell ref="D24:K24"/>
    <mergeCell ref="B25:C25"/>
    <mergeCell ref="I25:J25"/>
    <mergeCell ref="K25:K28"/>
    <mergeCell ref="B26:C26"/>
    <mergeCell ref="I26:J26"/>
    <mergeCell ref="B27:C28"/>
    <mergeCell ref="B31:K31"/>
    <mergeCell ref="B29:K29"/>
    <mergeCell ref="B30:K30"/>
    <mergeCell ref="B2:K2"/>
    <mergeCell ref="B3:C5"/>
    <mergeCell ref="D3:K3"/>
    <mergeCell ref="D4:K4"/>
    <mergeCell ref="D5:K5"/>
    <mergeCell ref="D27:D28"/>
    <mergeCell ref="E27:E28"/>
    <mergeCell ref="F27:F28"/>
    <mergeCell ref="G27:G28"/>
    <mergeCell ref="H27:H28"/>
    <mergeCell ref="I27:J28"/>
    <mergeCell ref="B22:K22"/>
    <mergeCell ref="B23:C24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3:O347"/>
  <sheetViews>
    <sheetView view="pageBreakPreview" topLeftCell="A313" zoomScale="55" zoomScaleNormal="40" zoomScaleSheetLayoutView="55" workbookViewId="0">
      <selection activeCell="X324" sqref="X324"/>
    </sheetView>
  </sheetViews>
  <sheetFormatPr defaultRowHeight="14.4" x14ac:dyDescent="0.3"/>
  <cols>
    <col min="2" max="2" width="9.5546875" customWidth="1"/>
    <col min="3" max="3" width="15.21875" customWidth="1"/>
    <col min="4" max="13" width="13.77734375" customWidth="1"/>
    <col min="14" max="14" width="14" customWidth="1"/>
    <col min="15" max="15" width="14.33203125" customWidth="1"/>
  </cols>
  <sheetData>
    <row r="3" spans="2:15" ht="15" thickBot="1" x14ac:dyDescent="0.35"/>
    <row r="4" spans="2:15" ht="55.8" customHeight="1" x14ac:dyDescent="0.3">
      <c r="B4" s="275" t="s">
        <v>80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7"/>
    </row>
    <row r="5" spans="2:15" ht="43.2" customHeight="1" x14ac:dyDescent="0.3">
      <c r="B5" s="293"/>
      <c r="C5" s="294"/>
      <c r="D5" s="294"/>
      <c r="E5" s="294"/>
      <c r="F5" s="297" t="s">
        <v>81</v>
      </c>
      <c r="G5" s="297"/>
      <c r="H5" s="297"/>
      <c r="I5" s="297"/>
      <c r="J5" s="297"/>
      <c r="K5" s="297"/>
      <c r="L5" s="297"/>
      <c r="M5" s="297"/>
      <c r="N5" s="297"/>
      <c r="O5" s="298"/>
    </row>
    <row r="6" spans="2:15" ht="43.8" customHeight="1" x14ac:dyDescent="0.3">
      <c r="B6" s="293"/>
      <c r="C6" s="294"/>
      <c r="D6" s="294"/>
      <c r="E6" s="294"/>
      <c r="F6" s="295" t="s">
        <v>82</v>
      </c>
      <c r="G6" s="295"/>
      <c r="H6" s="295"/>
      <c r="I6" s="295"/>
      <c r="J6" s="295"/>
      <c r="K6" s="295"/>
      <c r="L6" s="295"/>
      <c r="M6" s="295"/>
      <c r="N6" s="295"/>
      <c r="O6" s="296"/>
    </row>
    <row r="7" spans="2:15" ht="40.799999999999997" customHeight="1" x14ac:dyDescent="0.3">
      <c r="B7" s="293"/>
      <c r="C7" s="294"/>
      <c r="D7" s="294"/>
      <c r="E7" s="294"/>
      <c r="F7" s="299" t="s">
        <v>83</v>
      </c>
      <c r="G7" s="299"/>
      <c r="H7" s="299"/>
      <c r="I7" s="299"/>
      <c r="J7" s="299"/>
      <c r="K7" s="299"/>
      <c r="L7" s="299"/>
      <c r="M7" s="299"/>
      <c r="N7" s="299"/>
      <c r="O7" s="300"/>
    </row>
    <row r="8" spans="2:15" ht="33.6" customHeight="1" x14ac:dyDescent="0.3">
      <c r="B8" s="288" t="s">
        <v>7</v>
      </c>
      <c r="C8" s="281" t="s">
        <v>10</v>
      </c>
      <c r="D8" s="282"/>
      <c r="E8" s="282"/>
      <c r="F8" s="282"/>
      <c r="G8" s="282"/>
      <c r="H8" s="282"/>
      <c r="I8" s="282"/>
      <c r="J8" s="282"/>
      <c r="K8" s="282"/>
      <c r="L8" s="282"/>
      <c r="M8" s="283"/>
      <c r="N8" s="289" t="s">
        <v>4</v>
      </c>
      <c r="O8" s="291" t="s">
        <v>5</v>
      </c>
    </row>
    <row r="9" spans="2:15" ht="15.6" customHeight="1" x14ac:dyDescent="0.3">
      <c r="B9" s="288"/>
      <c r="C9" s="284"/>
      <c r="D9" s="285"/>
      <c r="E9" s="285"/>
      <c r="F9" s="285"/>
      <c r="G9" s="285"/>
      <c r="H9" s="285"/>
      <c r="I9" s="285"/>
      <c r="J9" s="285"/>
      <c r="K9" s="285"/>
      <c r="L9" s="285"/>
      <c r="M9" s="286"/>
      <c r="N9" s="290"/>
      <c r="O9" s="292"/>
    </row>
    <row r="10" spans="2:15" ht="24.6" customHeight="1" x14ac:dyDescent="0.3">
      <c r="B10" s="115" t="s">
        <v>14</v>
      </c>
      <c r="C10" s="211" t="s">
        <v>0</v>
      </c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2"/>
    </row>
    <row r="11" spans="2:15" ht="81" customHeight="1" x14ac:dyDescent="0.3">
      <c r="B11" s="116" t="s">
        <v>15</v>
      </c>
      <c r="C11" s="210" t="s">
        <v>90</v>
      </c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47" t="s">
        <v>4</v>
      </c>
      <c r="O11" s="117">
        <f>J12</f>
        <v>1</v>
      </c>
    </row>
    <row r="12" spans="2:15" ht="34.950000000000003" customHeight="1" x14ac:dyDescent="0.3">
      <c r="B12" s="198" t="s">
        <v>277</v>
      </c>
      <c r="C12" s="199"/>
      <c r="D12" s="199"/>
      <c r="E12" s="199"/>
      <c r="F12" s="199"/>
      <c r="G12" s="199"/>
      <c r="H12" s="199"/>
      <c r="I12" s="200"/>
      <c r="J12" s="93">
        <v>1</v>
      </c>
      <c r="K12" s="4"/>
      <c r="L12" s="4"/>
      <c r="M12" s="4"/>
      <c r="N12" s="5"/>
      <c r="O12" s="118"/>
    </row>
    <row r="13" spans="2:15" ht="34.950000000000003" customHeight="1" x14ac:dyDescent="0.3">
      <c r="B13" s="119"/>
      <c r="C13" s="66"/>
      <c r="D13" s="66"/>
      <c r="E13" s="66"/>
      <c r="F13" s="3"/>
      <c r="G13" s="4"/>
      <c r="H13" s="4"/>
      <c r="I13" s="4"/>
      <c r="J13" s="4"/>
      <c r="K13" s="4"/>
      <c r="L13" s="4"/>
      <c r="M13" s="4"/>
      <c r="N13" s="5"/>
      <c r="O13" s="118"/>
    </row>
    <row r="14" spans="2:15" ht="28.8" customHeight="1" x14ac:dyDescent="0.3">
      <c r="B14" s="115" t="s">
        <v>16</v>
      </c>
      <c r="C14" s="211" t="s">
        <v>106</v>
      </c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2"/>
    </row>
    <row r="15" spans="2:15" ht="62.4" customHeight="1" x14ac:dyDescent="0.3">
      <c r="B15" s="116" t="s">
        <v>17</v>
      </c>
      <c r="C15" s="210" t="s">
        <v>96</v>
      </c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47" t="s">
        <v>4</v>
      </c>
      <c r="O15" s="117">
        <f>M17</f>
        <v>7</v>
      </c>
    </row>
    <row r="16" spans="2:15" ht="34.950000000000003" customHeight="1" x14ac:dyDescent="0.3">
      <c r="B16" s="203" t="s">
        <v>10</v>
      </c>
      <c r="C16" s="204"/>
      <c r="D16" s="205"/>
      <c r="E16" s="268" t="s">
        <v>280</v>
      </c>
      <c r="F16" s="204"/>
      <c r="G16" s="204"/>
      <c r="H16" s="204"/>
      <c r="I16" s="204"/>
      <c r="J16" s="204"/>
      <c r="K16" s="204"/>
      <c r="L16" s="205"/>
      <c r="M16" s="201" t="s">
        <v>281</v>
      </c>
      <c r="N16" s="232"/>
      <c r="O16" s="234"/>
    </row>
    <row r="17" spans="2:15" ht="34.950000000000003" customHeight="1" x14ac:dyDescent="0.3">
      <c r="B17" s="260" t="s">
        <v>279</v>
      </c>
      <c r="C17" s="261"/>
      <c r="D17" s="262"/>
      <c r="E17" s="266" t="s">
        <v>278</v>
      </c>
      <c r="F17" s="261"/>
      <c r="G17" s="261"/>
      <c r="H17" s="261"/>
      <c r="I17" s="261"/>
      <c r="J17" s="261"/>
      <c r="K17" s="261"/>
      <c r="L17" s="262"/>
      <c r="M17" s="269">
        <v>7</v>
      </c>
      <c r="N17" s="270"/>
      <c r="O17" s="271"/>
    </row>
    <row r="18" spans="2:15" ht="34.950000000000003" customHeight="1" x14ac:dyDescent="0.3">
      <c r="B18" s="263"/>
      <c r="C18" s="264"/>
      <c r="D18" s="265"/>
      <c r="E18" s="267"/>
      <c r="F18" s="264"/>
      <c r="G18" s="264"/>
      <c r="H18" s="264"/>
      <c r="I18" s="264"/>
      <c r="J18" s="264"/>
      <c r="K18" s="264"/>
      <c r="L18" s="265"/>
      <c r="M18" s="272"/>
      <c r="N18" s="273"/>
      <c r="O18" s="274"/>
    </row>
    <row r="19" spans="2:15" ht="48" customHeight="1" x14ac:dyDescent="0.3">
      <c r="B19" s="116" t="s">
        <v>19</v>
      </c>
      <c r="C19" s="210" t="s">
        <v>97</v>
      </c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47" t="s">
        <v>20</v>
      </c>
      <c r="O19" s="117">
        <f>M21</f>
        <v>1.8</v>
      </c>
    </row>
    <row r="20" spans="2:15" ht="34.950000000000003" customHeight="1" x14ac:dyDescent="0.3">
      <c r="B20" s="203" t="s">
        <v>10</v>
      </c>
      <c r="C20" s="204"/>
      <c r="D20" s="204"/>
      <c r="E20" s="204"/>
      <c r="F20" s="205"/>
      <c r="G20" s="206" t="s">
        <v>283</v>
      </c>
      <c r="H20" s="208"/>
      <c r="I20" s="206" t="s">
        <v>284</v>
      </c>
      <c r="J20" s="208"/>
      <c r="K20" s="206" t="s">
        <v>285</v>
      </c>
      <c r="L20" s="208"/>
      <c r="M20" s="201" t="s">
        <v>286</v>
      </c>
      <c r="N20" s="232"/>
      <c r="O20" s="234"/>
    </row>
    <row r="21" spans="2:15" ht="34.950000000000003" customHeight="1" x14ac:dyDescent="0.3">
      <c r="B21" s="203" t="s">
        <v>282</v>
      </c>
      <c r="C21" s="204"/>
      <c r="D21" s="204"/>
      <c r="E21" s="204"/>
      <c r="F21" s="205"/>
      <c r="G21" s="206">
        <v>1.5</v>
      </c>
      <c r="H21" s="208"/>
      <c r="I21" s="206">
        <v>1.2</v>
      </c>
      <c r="J21" s="208"/>
      <c r="K21" s="206">
        <v>1</v>
      </c>
      <c r="L21" s="208"/>
      <c r="M21" s="201">
        <f>ROUND(G21*I21*K21,2)</f>
        <v>1.8</v>
      </c>
      <c r="N21" s="232"/>
      <c r="O21" s="234"/>
    </row>
    <row r="22" spans="2:15" ht="34.950000000000003" customHeight="1" x14ac:dyDescent="0.3">
      <c r="B22" s="119"/>
      <c r="C22" s="66"/>
      <c r="D22" s="66"/>
      <c r="E22" s="66"/>
      <c r="F22" s="3"/>
      <c r="G22" s="4"/>
      <c r="H22" s="4"/>
      <c r="I22" s="4"/>
      <c r="J22" s="4"/>
      <c r="K22" s="4"/>
      <c r="L22" s="4"/>
      <c r="M22" s="4"/>
      <c r="N22" s="5"/>
      <c r="O22" s="118"/>
    </row>
    <row r="23" spans="2:15" ht="61.8" customHeight="1" x14ac:dyDescent="0.3">
      <c r="B23" s="116" t="s">
        <v>21</v>
      </c>
      <c r="C23" s="210" t="s">
        <v>220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47" t="s">
        <v>4</v>
      </c>
      <c r="O23" s="117">
        <f>I24</f>
        <v>12</v>
      </c>
    </row>
    <row r="24" spans="2:15" ht="34.950000000000003" customHeight="1" x14ac:dyDescent="0.3">
      <c r="B24" s="198" t="s">
        <v>287</v>
      </c>
      <c r="C24" s="199"/>
      <c r="D24" s="199"/>
      <c r="E24" s="199"/>
      <c r="F24" s="199"/>
      <c r="G24" s="199"/>
      <c r="H24" s="200"/>
      <c r="I24" s="93">
        <v>12</v>
      </c>
      <c r="J24" s="4"/>
      <c r="K24" s="4"/>
      <c r="L24" s="4"/>
      <c r="M24" s="4"/>
      <c r="N24" s="5"/>
      <c r="O24" s="118"/>
    </row>
    <row r="25" spans="2:15" ht="34.950000000000003" customHeight="1" x14ac:dyDescent="0.3">
      <c r="B25" s="119"/>
      <c r="C25" s="66"/>
      <c r="D25" s="66"/>
      <c r="E25" s="66"/>
      <c r="F25" s="3"/>
      <c r="G25" s="4"/>
      <c r="H25" s="4"/>
      <c r="I25" s="4"/>
      <c r="J25" s="4"/>
      <c r="K25" s="4"/>
      <c r="L25" s="4"/>
      <c r="M25" s="4"/>
      <c r="N25" s="5"/>
      <c r="O25" s="118"/>
    </row>
    <row r="26" spans="2:15" ht="54" customHeight="1" x14ac:dyDescent="0.3">
      <c r="B26" s="116" t="s">
        <v>91</v>
      </c>
      <c r="C26" s="210" t="s">
        <v>102</v>
      </c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47" t="s">
        <v>20</v>
      </c>
      <c r="O26" s="117">
        <f>L30</f>
        <v>3.27</v>
      </c>
    </row>
    <row r="27" spans="2:15" ht="34.950000000000003" customHeight="1" x14ac:dyDescent="0.3">
      <c r="B27" s="256" t="s">
        <v>290</v>
      </c>
      <c r="C27" s="257"/>
      <c r="D27" s="257"/>
      <c r="E27" s="257"/>
      <c r="F27" s="257"/>
      <c r="G27" s="257"/>
      <c r="H27" s="206" t="s">
        <v>291</v>
      </c>
      <c r="I27" s="208"/>
      <c r="J27" s="206" t="s">
        <v>284</v>
      </c>
      <c r="K27" s="208"/>
      <c r="L27" s="4"/>
      <c r="M27" s="4"/>
      <c r="N27" s="5"/>
      <c r="O27" s="118"/>
    </row>
    <row r="28" spans="2:15" ht="34.950000000000003" customHeight="1" x14ac:dyDescent="0.3">
      <c r="B28" s="258" t="s">
        <v>288</v>
      </c>
      <c r="C28" s="259"/>
      <c r="D28" s="259"/>
      <c r="E28" s="259"/>
      <c r="F28" s="259"/>
      <c r="G28" s="259"/>
      <c r="H28" s="206">
        <v>2</v>
      </c>
      <c r="I28" s="208"/>
      <c r="J28" s="206">
        <v>1.5</v>
      </c>
      <c r="K28" s="208"/>
      <c r="L28" s="4"/>
      <c r="M28" s="4"/>
      <c r="N28" s="5"/>
      <c r="O28" s="118"/>
    </row>
    <row r="29" spans="2:15" ht="34.950000000000003" customHeight="1" x14ac:dyDescent="0.3">
      <c r="B29" s="258" t="s">
        <v>289</v>
      </c>
      <c r="C29" s="259"/>
      <c r="D29" s="259"/>
      <c r="E29" s="259"/>
      <c r="F29" s="259"/>
      <c r="G29" s="259"/>
      <c r="H29" s="206">
        <v>1.8</v>
      </c>
      <c r="I29" s="208"/>
      <c r="J29" s="206">
        <v>0.15</v>
      </c>
      <c r="K29" s="208"/>
      <c r="L29" s="4"/>
      <c r="M29" s="4"/>
      <c r="N29" s="5"/>
      <c r="O29" s="118"/>
    </row>
    <row r="30" spans="2:15" ht="34.950000000000003" customHeight="1" x14ac:dyDescent="0.3">
      <c r="B30" s="120"/>
      <c r="C30" s="96"/>
      <c r="D30" s="96"/>
      <c r="E30" s="96"/>
      <c r="F30" s="96"/>
      <c r="G30" s="96"/>
      <c r="H30" s="201" t="s">
        <v>297</v>
      </c>
      <c r="I30" s="232"/>
      <c r="J30" s="232"/>
      <c r="K30" s="202"/>
      <c r="L30" s="95">
        <f>ROUND(H28*J28+H29*J29,2)</f>
        <v>3.27</v>
      </c>
      <c r="M30" s="48"/>
      <c r="N30" s="49"/>
      <c r="O30" s="121"/>
    </row>
    <row r="31" spans="2:15" ht="60.6" customHeight="1" x14ac:dyDescent="0.3">
      <c r="B31" s="116" t="s">
        <v>92</v>
      </c>
      <c r="C31" s="287" t="s">
        <v>269</v>
      </c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92" t="s">
        <v>18</v>
      </c>
      <c r="O31" s="117">
        <f>N35</f>
        <v>0.61</v>
      </c>
    </row>
    <row r="32" spans="2:15" ht="34.950000000000003" customHeight="1" x14ac:dyDescent="0.3">
      <c r="B32" s="256" t="s">
        <v>290</v>
      </c>
      <c r="C32" s="257"/>
      <c r="D32" s="257"/>
      <c r="E32" s="257"/>
      <c r="F32" s="257"/>
      <c r="G32" s="257"/>
      <c r="H32" s="206" t="s">
        <v>291</v>
      </c>
      <c r="I32" s="208"/>
      <c r="J32" s="206" t="s">
        <v>284</v>
      </c>
      <c r="K32" s="208"/>
      <c r="L32" s="206" t="s">
        <v>292</v>
      </c>
      <c r="M32" s="208"/>
      <c r="N32" s="246" t="s">
        <v>293</v>
      </c>
      <c r="O32" s="247"/>
    </row>
    <row r="33" spans="2:15" ht="34.950000000000003" customHeight="1" x14ac:dyDescent="0.3">
      <c r="B33" s="203" t="s">
        <v>294</v>
      </c>
      <c r="C33" s="204"/>
      <c r="D33" s="204"/>
      <c r="E33" s="204"/>
      <c r="F33" s="204"/>
      <c r="G33" s="205"/>
      <c r="H33" s="206">
        <v>1.28</v>
      </c>
      <c r="I33" s="208"/>
      <c r="J33" s="206">
        <v>1.2</v>
      </c>
      <c r="K33" s="208"/>
      <c r="L33" s="206">
        <v>0.15</v>
      </c>
      <c r="M33" s="208"/>
      <c r="N33" s="246">
        <f>ROUND(H33*J33*L33,2)</f>
        <v>0.23</v>
      </c>
      <c r="O33" s="247"/>
    </row>
    <row r="34" spans="2:15" ht="34.950000000000003" customHeight="1" x14ac:dyDescent="0.3">
      <c r="B34" s="203" t="s">
        <v>295</v>
      </c>
      <c r="C34" s="204"/>
      <c r="D34" s="204"/>
      <c r="E34" s="204"/>
      <c r="F34" s="204"/>
      <c r="G34" s="205"/>
      <c r="H34" s="206">
        <v>0.9</v>
      </c>
      <c r="I34" s="208"/>
      <c r="J34" s="206">
        <v>2.1</v>
      </c>
      <c r="K34" s="208"/>
      <c r="L34" s="206">
        <v>0.2</v>
      </c>
      <c r="M34" s="208"/>
      <c r="N34" s="246">
        <f>ROUND(H34*J34*L34,2)</f>
        <v>0.38</v>
      </c>
      <c r="O34" s="247"/>
    </row>
    <row r="35" spans="2:15" ht="34.950000000000003" customHeight="1" x14ac:dyDescent="0.3">
      <c r="B35" s="119"/>
      <c r="C35" s="66"/>
      <c r="D35" s="66"/>
      <c r="E35" s="66"/>
      <c r="F35" s="67"/>
      <c r="G35" s="48"/>
      <c r="H35" s="48"/>
      <c r="I35" s="48"/>
      <c r="J35" s="201" t="s">
        <v>296</v>
      </c>
      <c r="K35" s="232"/>
      <c r="L35" s="232"/>
      <c r="M35" s="202"/>
      <c r="N35" s="254">
        <f>SUM(N33:O34)</f>
        <v>0.61</v>
      </c>
      <c r="O35" s="255"/>
    </row>
    <row r="36" spans="2:15" ht="74.400000000000006" customHeight="1" x14ac:dyDescent="0.3">
      <c r="B36" s="116" t="s">
        <v>93</v>
      </c>
      <c r="C36" s="210" t="s">
        <v>221</v>
      </c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47" t="s">
        <v>20</v>
      </c>
      <c r="O36" s="117">
        <f>N41</f>
        <v>18.27</v>
      </c>
    </row>
    <row r="37" spans="2:15" ht="34.950000000000003" customHeight="1" x14ac:dyDescent="0.3">
      <c r="B37" s="203" t="s">
        <v>290</v>
      </c>
      <c r="C37" s="204"/>
      <c r="D37" s="204"/>
      <c r="E37" s="205"/>
      <c r="F37" s="206" t="s">
        <v>10</v>
      </c>
      <c r="G37" s="208"/>
      <c r="H37" s="206" t="s">
        <v>291</v>
      </c>
      <c r="I37" s="208"/>
      <c r="J37" s="206" t="s">
        <v>284</v>
      </c>
      <c r="K37" s="208"/>
      <c r="L37" s="206" t="s">
        <v>299</v>
      </c>
      <c r="M37" s="208"/>
      <c r="N37" s="246" t="s">
        <v>298</v>
      </c>
      <c r="O37" s="247"/>
    </row>
    <row r="38" spans="2:15" ht="96.6" customHeight="1" x14ac:dyDescent="0.3">
      <c r="B38" s="203" t="s">
        <v>301</v>
      </c>
      <c r="C38" s="204"/>
      <c r="D38" s="204"/>
      <c r="E38" s="205"/>
      <c r="F38" s="206" t="s">
        <v>304</v>
      </c>
      <c r="G38" s="208"/>
      <c r="H38" s="206">
        <v>0.8</v>
      </c>
      <c r="I38" s="208"/>
      <c r="J38" s="206">
        <v>2.1</v>
      </c>
      <c r="K38" s="208"/>
      <c r="L38" s="206">
        <v>9</v>
      </c>
      <c r="M38" s="208"/>
      <c r="N38" s="244">
        <f>ROUND(H38*J38*L38,2)</f>
        <v>15.12</v>
      </c>
      <c r="O38" s="245"/>
    </row>
    <row r="39" spans="2:15" ht="34.950000000000003" customHeight="1" x14ac:dyDescent="0.3">
      <c r="B39" s="203" t="s">
        <v>302</v>
      </c>
      <c r="C39" s="204"/>
      <c r="D39" s="204"/>
      <c r="E39" s="205"/>
      <c r="F39" s="206" t="s">
        <v>305</v>
      </c>
      <c r="G39" s="208"/>
      <c r="H39" s="206">
        <v>0.7</v>
      </c>
      <c r="I39" s="208"/>
      <c r="J39" s="206">
        <v>2.1</v>
      </c>
      <c r="K39" s="208"/>
      <c r="L39" s="206">
        <v>1</v>
      </c>
      <c r="M39" s="208"/>
      <c r="N39" s="244">
        <f t="shared" ref="N39:N40" si="0">ROUND(H39*J39*L39,2)</f>
        <v>1.47</v>
      </c>
      <c r="O39" s="245"/>
    </row>
    <row r="40" spans="2:15" ht="34.950000000000003" customHeight="1" x14ac:dyDescent="0.3">
      <c r="B40" s="203" t="s">
        <v>303</v>
      </c>
      <c r="C40" s="204"/>
      <c r="D40" s="204"/>
      <c r="E40" s="205"/>
      <c r="F40" s="206" t="s">
        <v>306</v>
      </c>
      <c r="G40" s="208"/>
      <c r="H40" s="206">
        <v>0.8</v>
      </c>
      <c r="I40" s="208"/>
      <c r="J40" s="206">
        <v>2.1</v>
      </c>
      <c r="K40" s="208"/>
      <c r="L40" s="206">
        <v>1</v>
      </c>
      <c r="M40" s="208"/>
      <c r="N40" s="244">
        <f t="shared" si="0"/>
        <v>1.68</v>
      </c>
      <c r="O40" s="245"/>
    </row>
    <row r="41" spans="2:15" ht="34.950000000000003" customHeight="1" x14ac:dyDescent="0.3">
      <c r="B41" s="119"/>
      <c r="C41" s="66"/>
      <c r="D41" s="66"/>
      <c r="E41" s="66"/>
      <c r="F41" s="3"/>
      <c r="G41" s="4"/>
      <c r="H41" s="4"/>
      <c r="I41" s="4"/>
      <c r="J41" s="201" t="s">
        <v>300</v>
      </c>
      <c r="K41" s="232"/>
      <c r="L41" s="232"/>
      <c r="M41" s="202"/>
      <c r="N41" s="242">
        <f>SUM(N38:O40)</f>
        <v>18.27</v>
      </c>
      <c r="O41" s="243"/>
    </row>
    <row r="42" spans="2:15" ht="34.950000000000003" customHeight="1" x14ac:dyDescent="0.3">
      <c r="B42" s="119"/>
      <c r="C42" s="66"/>
      <c r="D42" s="66"/>
      <c r="E42" s="66"/>
      <c r="F42" s="3"/>
      <c r="G42" s="4"/>
      <c r="H42" s="4"/>
      <c r="I42" s="4"/>
      <c r="J42" s="4"/>
      <c r="K42" s="4"/>
      <c r="L42" s="4"/>
      <c r="M42" s="4"/>
      <c r="N42" s="5"/>
      <c r="O42" s="118"/>
    </row>
    <row r="43" spans="2:15" ht="60" customHeight="1" x14ac:dyDescent="0.3">
      <c r="B43" s="116" t="s">
        <v>94</v>
      </c>
      <c r="C43" s="210" t="s">
        <v>105</v>
      </c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47" t="s">
        <v>20</v>
      </c>
      <c r="O43" s="117">
        <f>G45</f>
        <v>17</v>
      </c>
    </row>
    <row r="44" spans="2:15" ht="34.950000000000003" customHeight="1" x14ac:dyDescent="0.3">
      <c r="B44" s="203" t="s">
        <v>290</v>
      </c>
      <c r="C44" s="204"/>
      <c r="D44" s="204"/>
      <c r="E44" s="204"/>
      <c r="F44" s="205"/>
      <c r="G44" s="231" t="s">
        <v>291</v>
      </c>
      <c r="H44" s="231"/>
      <c r="I44" s="67"/>
      <c r="J44" s="4"/>
      <c r="K44" s="4"/>
      <c r="L44" s="4"/>
      <c r="M44" s="4"/>
      <c r="N44" s="5"/>
      <c r="O44" s="118"/>
    </row>
    <row r="45" spans="2:15" ht="34.950000000000003" customHeight="1" x14ac:dyDescent="0.3">
      <c r="B45" s="203" t="s">
        <v>307</v>
      </c>
      <c r="C45" s="204"/>
      <c r="D45" s="204"/>
      <c r="E45" s="204"/>
      <c r="F45" s="205"/>
      <c r="G45" s="201">
        <v>17</v>
      </c>
      <c r="H45" s="202"/>
      <c r="I45" s="4"/>
      <c r="J45" s="4"/>
      <c r="K45" s="4"/>
      <c r="L45" s="4"/>
      <c r="M45" s="4"/>
      <c r="N45" s="5"/>
      <c r="O45" s="118"/>
    </row>
    <row r="46" spans="2:15" ht="34.950000000000003" customHeight="1" x14ac:dyDescent="0.3">
      <c r="B46" s="119"/>
      <c r="C46" s="66"/>
      <c r="D46" s="66"/>
      <c r="E46" s="66"/>
      <c r="F46" s="3"/>
      <c r="G46" s="4"/>
      <c r="H46" s="4"/>
      <c r="I46" s="4"/>
      <c r="J46" s="4"/>
      <c r="K46" s="4"/>
      <c r="L46" s="4"/>
      <c r="M46" s="4"/>
      <c r="N46" s="5"/>
      <c r="O46" s="118"/>
    </row>
    <row r="47" spans="2:15" ht="34.950000000000003" customHeight="1" x14ac:dyDescent="0.3">
      <c r="B47" s="119"/>
      <c r="C47" s="66"/>
      <c r="D47" s="66"/>
      <c r="E47" s="66"/>
      <c r="F47" s="67"/>
      <c r="G47" s="48"/>
      <c r="H47" s="48"/>
      <c r="I47" s="48"/>
      <c r="J47" s="48"/>
      <c r="K47" s="48"/>
      <c r="L47" s="48"/>
      <c r="M47" s="48"/>
      <c r="N47" s="49"/>
      <c r="O47" s="121"/>
    </row>
    <row r="48" spans="2:15" ht="30.6" customHeight="1" x14ac:dyDescent="0.3">
      <c r="B48" s="115" t="s">
        <v>23</v>
      </c>
      <c r="C48" s="211" t="s">
        <v>107</v>
      </c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2"/>
    </row>
    <row r="49" spans="2:15" ht="48" customHeight="1" x14ac:dyDescent="0.3">
      <c r="B49" s="116" t="s">
        <v>24</v>
      </c>
      <c r="C49" s="210" t="s">
        <v>109</v>
      </c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47" t="s">
        <v>20</v>
      </c>
      <c r="O49" s="117">
        <f>J57</f>
        <v>4.38</v>
      </c>
    </row>
    <row r="50" spans="2:15" ht="34.950000000000003" customHeight="1" x14ac:dyDescent="0.3">
      <c r="B50" s="203" t="s">
        <v>290</v>
      </c>
      <c r="C50" s="204"/>
      <c r="D50" s="204"/>
      <c r="E50" s="205"/>
      <c r="F50" s="206" t="s">
        <v>291</v>
      </c>
      <c r="G50" s="208"/>
      <c r="H50" s="206" t="s">
        <v>284</v>
      </c>
      <c r="I50" s="208"/>
      <c r="J50" s="206" t="s">
        <v>308</v>
      </c>
      <c r="K50" s="208"/>
      <c r="L50" s="4"/>
      <c r="M50" s="4"/>
      <c r="N50" s="5"/>
      <c r="O50" s="118"/>
    </row>
    <row r="51" spans="2:15" ht="34.950000000000003" customHeight="1" x14ac:dyDescent="0.3">
      <c r="B51" s="203" t="s">
        <v>309</v>
      </c>
      <c r="C51" s="204"/>
      <c r="D51" s="204"/>
      <c r="E51" s="205"/>
      <c r="F51" s="206">
        <v>1.06</v>
      </c>
      <c r="G51" s="208"/>
      <c r="H51" s="206">
        <v>0.4</v>
      </c>
      <c r="I51" s="208"/>
      <c r="J51" s="206">
        <f>ROUND(F51*H51,2)</f>
        <v>0.42</v>
      </c>
      <c r="K51" s="208"/>
      <c r="L51" s="4"/>
      <c r="M51" s="4"/>
      <c r="N51" s="5"/>
      <c r="O51" s="118"/>
    </row>
    <row r="52" spans="2:15" ht="34.950000000000003" customHeight="1" x14ac:dyDescent="0.3">
      <c r="B52" s="203" t="s">
        <v>310</v>
      </c>
      <c r="C52" s="204"/>
      <c r="D52" s="204"/>
      <c r="E52" s="205"/>
      <c r="F52" s="206">
        <v>3</v>
      </c>
      <c r="G52" s="208"/>
      <c r="H52" s="206">
        <v>0.6</v>
      </c>
      <c r="I52" s="208"/>
      <c r="J52" s="206">
        <f t="shared" ref="J52:J56" si="1">ROUND(F52*H52,2)</f>
        <v>1.8</v>
      </c>
      <c r="K52" s="208"/>
      <c r="L52" s="4"/>
      <c r="M52" s="4"/>
      <c r="N52" s="5"/>
      <c r="O52" s="118"/>
    </row>
    <row r="53" spans="2:15" ht="34.950000000000003" customHeight="1" x14ac:dyDescent="0.3">
      <c r="B53" s="203" t="s">
        <v>311</v>
      </c>
      <c r="C53" s="204"/>
      <c r="D53" s="204"/>
      <c r="E53" s="205"/>
      <c r="F53" s="206">
        <v>1</v>
      </c>
      <c r="G53" s="208"/>
      <c r="H53" s="206">
        <v>0.4</v>
      </c>
      <c r="I53" s="208"/>
      <c r="J53" s="206">
        <f t="shared" si="1"/>
        <v>0.4</v>
      </c>
      <c r="K53" s="208"/>
      <c r="L53" s="4"/>
      <c r="M53" s="4"/>
      <c r="N53" s="5"/>
      <c r="O53" s="118"/>
    </row>
    <row r="54" spans="2:15" ht="34.950000000000003" customHeight="1" x14ac:dyDescent="0.3">
      <c r="B54" s="203" t="s">
        <v>312</v>
      </c>
      <c r="C54" s="204"/>
      <c r="D54" s="204"/>
      <c r="E54" s="205"/>
      <c r="F54" s="206">
        <v>1</v>
      </c>
      <c r="G54" s="208"/>
      <c r="H54" s="206">
        <v>0.4</v>
      </c>
      <c r="I54" s="208"/>
      <c r="J54" s="206">
        <f t="shared" si="1"/>
        <v>0.4</v>
      </c>
      <c r="K54" s="208"/>
      <c r="L54" s="4"/>
      <c r="M54" s="4"/>
      <c r="N54" s="5"/>
      <c r="O54" s="118"/>
    </row>
    <row r="55" spans="2:15" ht="34.950000000000003" customHeight="1" x14ac:dyDescent="0.3">
      <c r="B55" s="203" t="s">
        <v>313</v>
      </c>
      <c r="C55" s="204"/>
      <c r="D55" s="204"/>
      <c r="E55" s="205"/>
      <c r="F55" s="206">
        <v>1.7</v>
      </c>
      <c r="G55" s="208"/>
      <c r="H55" s="206">
        <v>0.4</v>
      </c>
      <c r="I55" s="208"/>
      <c r="J55" s="206">
        <f t="shared" si="1"/>
        <v>0.68</v>
      </c>
      <c r="K55" s="208"/>
      <c r="L55" s="4"/>
      <c r="M55" s="4"/>
      <c r="N55" s="5"/>
      <c r="O55" s="118"/>
    </row>
    <row r="56" spans="2:15" ht="34.950000000000003" customHeight="1" x14ac:dyDescent="0.3">
      <c r="B56" s="203" t="s">
        <v>314</v>
      </c>
      <c r="C56" s="204"/>
      <c r="D56" s="204"/>
      <c r="E56" s="205"/>
      <c r="F56" s="206">
        <v>1.7</v>
      </c>
      <c r="G56" s="208"/>
      <c r="H56" s="206">
        <v>0.4</v>
      </c>
      <c r="I56" s="208"/>
      <c r="J56" s="206">
        <f t="shared" si="1"/>
        <v>0.68</v>
      </c>
      <c r="K56" s="208"/>
      <c r="L56" s="4"/>
      <c r="M56" s="4"/>
      <c r="N56" s="5"/>
      <c r="O56" s="118"/>
    </row>
    <row r="57" spans="2:15" ht="34.950000000000003" customHeight="1" x14ac:dyDescent="0.3">
      <c r="B57" s="119"/>
      <c r="C57" s="66"/>
      <c r="D57" s="66"/>
      <c r="E57" s="66"/>
      <c r="F57" s="201" t="s">
        <v>286</v>
      </c>
      <c r="G57" s="232"/>
      <c r="H57" s="232"/>
      <c r="I57" s="202"/>
      <c r="J57" s="201">
        <f>SUM(J51:K56)</f>
        <v>4.38</v>
      </c>
      <c r="K57" s="202"/>
      <c r="L57" s="4"/>
      <c r="M57" s="4"/>
      <c r="N57" s="5"/>
      <c r="O57" s="118"/>
    </row>
    <row r="58" spans="2:15" ht="34.950000000000003" customHeight="1" x14ac:dyDescent="0.3">
      <c r="B58" s="119"/>
      <c r="C58" s="66"/>
      <c r="D58" s="66"/>
      <c r="E58" s="66"/>
      <c r="F58" s="67"/>
      <c r="G58" s="48"/>
      <c r="H58" s="48"/>
      <c r="I58" s="48"/>
      <c r="J58" s="48"/>
      <c r="K58" s="48"/>
      <c r="L58" s="48"/>
      <c r="M58" s="48"/>
      <c r="N58" s="49"/>
      <c r="O58" s="121"/>
    </row>
    <row r="59" spans="2:15" ht="22.2" customHeight="1" x14ac:dyDescent="0.3">
      <c r="B59" s="115" t="s">
        <v>25</v>
      </c>
      <c r="C59" s="211" t="s">
        <v>110</v>
      </c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2"/>
    </row>
    <row r="60" spans="2:15" ht="46.2" customHeight="1" x14ac:dyDescent="0.3">
      <c r="B60" s="116" t="s">
        <v>26</v>
      </c>
      <c r="C60" s="210" t="s">
        <v>112</v>
      </c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47" t="s">
        <v>20</v>
      </c>
      <c r="O60" s="117">
        <f>G61</f>
        <v>10</v>
      </c>
    </row>
    <row r="61" spans="2:15" ht="39" customHeight="1" x14ac:dyDescent="0.3">
      <c r="B61" s="198" t="s">
        <v>315</v>
      </c>
      <c r="C61" s="199"/>
      <c r="D61" s="199"/>
      <c r="E61" s="199"/>
      <c r="F61" s="200"/>
      <c r="G61" s="93">
        <v>10</v>
      </c>
      <c r="H61" s="4"/>
      <c r="I61" s="4"/>
      <c r="J61" s="4"/>
      <c r="K61" s="4"/>
      <c r="L61" s="4"/>
      <c r="M61" s="4"/>
      <c r="N61" s="5"/>
      <c r="O61" s="118"/>
    </row>
    <row r="62" spans="2:15" ht="34.950000000000003" customHeight="1" x14ac:dyDescent="0.3">
      <c r="B62" s="119"/>
      <c r="C62" s="66"/>
      <c r="D62" s="66"/>
      <c r="E62" s="66"/>
      <c r="F62" s="3"/>
      <c r="G62" s="4"/>
      <c r="H62" s="4"/>
      <c r="I62" s="4"/>
      <c r="J62" s="4"/>
      <c r="K62" s="4"/>
      <c r="L62" s="4"/>
      <c r="M62" s="4"/>
      <c r="N62" s="5"/>
      <c r="O62" s="118"/>
    </row>
    <row r="63" spans="2:15" ht="45" customHeight="1" x14ac:dyDescent="0.3">
      <c r="B63" s="116" t="s">
        <v>27</v>
      </c>
      <c r="C63" s="210" t="s">
        <v>114</v>
      </c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47" t="s">
        <v>20</v>
      </c>
      <c r="O63" s="117">
        <f>J65</f>
        <v>3.69</v>
      </c>
    </row>
    <row r="64" spans="2:15" ht="34.950000000000003" customHeight="1" x14ac:dyDescent="0.3">
      <c r="B64" s="203" t="s">
        <v>290</v>
      </c>
      <c r="C64" s="204"/>
      <c r="D64" s="204"/>
      <c r="E64" s="205"/>
      <c r="F64" s="206" t="s">
        <v>291</v>
      </c>
      <c r="G64" s="208"/>
      <c r="H64" s="206" t="s">
        <v>316</v>
      </c>
      <c r="I64" s="208"/>
      <c r="J64" s="201" t="s">
        <v>308</v>
      </c>
      <c r="K64" s="202"/>
      <c r="L64" s="4"/>
      <c r="M64" s="4"/>
      <c r="N64" s="5"/>
      <c r="O64" s="118"/>
    </row>
    <row r="65" spans="2:15" ht="34.950000000000003" customHeight="1" x14ac:dyDescent="0.3">
      <c r="B65" s="203" t="s">
        <v>294</v>
      </c>
      <c r="C65" s="204"/>
      <c r="D65" s="204"/>
      <c r="E65" s="205"/>
      <c r="F65" s="206">
        <v>2.0499999999999998</v>
      </c>
      <c r="G65" s="208"/>
      <c r="H65" s="206">
        <v>1.8</v>
      </c>
      <c r="I65" s="208"/>
      <c r="J65" s="201">
        <f>ROUND(F65*H65,2)</f>
        <v>3.69</v>
      </c>
      <c r="K65" s="202"/>
      <c r="L65" s="4"/>
      <c r="M65" s="4"/>
      <c r="N65" s="5"/>
      <c r="O65" s="118"/>
    </row>
    <row r="66" spans="2:15" ht="34.950000000000003" customHeight="1" x14ac:dyDescent="0.3">
      <c r="B66" s="119"/>
      <c r="C66" s="66"/>
      <c r="D66" s="66"/>
      <c r="E66" s="66"/>
      <c r="F66" s="3"/>
      <c r="G66" s="4"/>
      <c r="H66" s="4"/>
      <c r="I66" s="4"/>
      <c r="J66" s="4"/>
      <c r="K66" s="4"/>
      <c r="L66" s="4"/>
      <c r="M66" s="4"/>
      <c r="N66" s="5"/>
      <c r="O66" s="118"/>
    </row>
    <row r="67" spans="2:15" ht="43.2" customHeight="1" x14ac:dyDescent="0.3">
      <c r="B67" s="116" t="s">
        <v>28</v>
      </c>
      <c r="C67" s="210" t="s">
        <v>116</v>
      </c>
      <c r="D67" s="210"/>
      <c r="E67" s="210"/>
      <c r="F67" s="210"/>
      <c r="G67" s="210"/>
      <c r="H67" s="210"/>
      <c r="I67" s="210"/>
      <c r="J67" s="210"/>
      <c r="K67" s="210"/>
      <c r="L67" s="210"/>
      <c r="M67" s="210"/>
      <c r="N67" s="47" t="s">
        <v>22</v>
      </c>
      <c r="O67" s="117">
        <f>I70</f>
        <v>3.8499999999999996</v>
      </c>
    </row>
    <row r="68" spans="2:15" ht="34.950000000000003" customHeight="1" x14ac:dyDescent="0.3">
      <c r="B68" s="203" t="s">
        <v>290</v>
      </c>
      <c r="C68" s="204"/>
      <c r="D68" s="204"/>
      <c r="E68" s="205"/>
      <c r="F68" s="206" t="s">
        <v>318</v>
      </c>
      <c r="G68" s="208"/>
      <c r="H68" s="206" t="s">
        <v>319</v>
      </c>
      <c r="I68" s="208"/>
      <c r="J68" s="4"/>
      <c r="K68" s="4"/>
      <c r="L68" s="4"/>
      <c r="M68" s="4"/>
      <c r="N68" s="5"/>
      <c r="O68" s="118"/>
    </row>
    <row r="69" spans="2:15" ht="34.950000000000003" customHeight="1" x14ac:dyDescent="0.3">
      <c r="B69" s="203" t="s">
        <v>294</v>
      </c>
      <c r="C69" s="204"/>
      <c r="D69" s="204"/>
      <c r="E69" s="205"/>
      <c r="F69" s="206">
        <v>2.0499999999999998</v>
      </c>
      <c r="G69" s="208"/>
      <c r="H69" s="206">
        <v>1.8</v>
      </c>
      <c r="I69" s="208"/>
      <c r="J69" s="4"/>
      <c r="K69" s="4"/>
      <c r="L69" s="4"/>
      <c r="M69" s="4"/>
      <c r="N69" s="5"/>
      <c r="O69" s="118"/>
    </row>
    <row r="70" spans="2:15" ht="34.950000000000003" customHeight="1" x14ac:dyDescent="0.3">
      <c r="B70" s="119"/>
      <c r="C70" s="66"/>
      <c r="D70" s="66"/>
      <c r="E70" s="66"/>
      <c r="F70" s="201" t="s">
        <v>317</v>
      </c>
      <c r="G70" s="232"/>
      <c r="H70" s="202"/>
      <c r="I70" s="94">
        <f>F69+H69</f>
        <v>3.8499999999999996</v>
      </c>
      <c r="J70" s="4"/>
      <c r="K70" s="4"/>
      <c r="L70" s="4"/>
      <c r="M70" s="4"/>
      <c r="N70" s="5"/>
      <c r="O70" s="118"/>
    </row>
    <row r="71" spans="2:15" ht="34.950000000000003" customHeight="1" x14ac:dyDescent="0.3">
      <c r="B71" s="119"/>
      <c r="C71" s="66"/>
      <c r="D71" s="66"/>
      <c r="E71" s="66"/>
      <c r="F71" s="67"/>
      <c r="G71" s="48"/>
      <c r="H71" s="48"/>
      <c r="I71" s="48"/>
      <c r="J71" s="48"/>
      <c r="K71" s="48"/>
      <c r="L71" s="48"/>
      <c r="M71" s="48"/>
      <c r="N71" s="49"/>
      <c r="O71" s="121"/>
    </row>
    <row r="72" spans="2:15" ht="49.2" customHeight="1" x14ac:dyDescent="0.3">
      <c r="B72" s="116" t="s">
        <v>29</v>
      </c>
      <c r="C72" s="210" t="s">
        <v>118</v>
      </c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47" t="s">
        <v>22</v>
      </c>
      <c r="O72" s="117">
        <f>F77</f>
        <v>31.5</v>
      </c>
    </row>
    <row r="73" spans="2:15" ht="34.950000000000003" customHeight="1" x14ac:dyDescent="0.3">
      <c r="B73" s="203" t="s">
        <v>10</v>
      </c>
      <c r="C73" s="204"/>
      <c r="D73" s="204"/>
      <c r="E73" s="205"/>
      <c r="F73" s="206" t="s">
        <v>291</v>
      </c>
      <c r="G73" s="208"/>
      <c r="H73" s="4"/>
      <c r="I73" s="4"/>
      <c r="J73" s="4"/>
      <c r="K73" s="4"/>
      <c r="L73" s="4"/>
      <c r="M73" s="4"/>
      <c r="N73" s="5"/>
      <c r="O73" s="118"/>
    </row>
    <row r="74" spans="2:15" ht="34.950000000000003" customHeight="1" x14ac:dyDescent="0.3">
      <c r="B74" s="203" t="s">
        <v>320</v>
      </c>
      <c r="C74" s="204"/>
      <c r="D74" s="204"/>
      <c r="E74" s="205"/>
      <c r="F74" s="206">
        <v>17</v>
      </c>
      <c r="G74" s="208"/>
      <c r="H74" s="4"/>
      <c r="I74" s="4"/>
      <c r="J74" s="4"/>
      <c r="K74" s="4"/>
      <c r="L74" s="4"/>
      <c r="M74" s="4"/>
      <c r="N74" s="5"/>
      <c r="O74" s="118"/>
    </row>
    <row r="75" spans="2:15" ht="34.950000000000003" customHeight="1" x14ac:dyDescent="0.3">
      <c r="B75" s="203" t="s">
        <v>321</v>
      </c>
      <c r="C75" s="204"/>
      <c r="D75" s="204"/>
      <c r="E75" s="205"/>
      <c r="F75" s="206">
        <v>9.8000000000000007</v>
      </c>
      <c r="G75" s="208"/>
      <c r="H75" s="4"/>
      <c r="I75" s="4"/>
      <c r="J75" s="4"/>
      <c r="K75" s="4"/>
      <c r="L75" s="4"/>
      <c r="M75" s="4"/>
      <c r="N75" s="5"/>
      <c r="O75" s="118"/>
    </row>
    <row r="76" spans="2:15" ht="34.950000000000003" customHeight="1" x14ac:dyDescent="0.3">
      <c r="B76" s="203" t="s">
        <v>322</v>
      </c>
      <c r="C76" s="204"/>
      <c r="D76" s="204"/>
      <c r="E76" s="205"/>
      <c r="F76" s="206">
        <v>4.7</v>
      </c>
      <c r="G76" s="208"/>
      <c r="H76" s="4"/>
      <c r="I76" s="4"/>
      <c r="J76" s="4"/>
      <c r="K76" s="4"/>
      <c r="L76" s="4"/>
      <c r="M76" s="4"/>
      <c r="N76" s="5"/>
      <c r="O76" s="118"/>
    </row>
    <row r="77" spans="2:15" ht="34.950000000000003" customHeight="1" x14ac:dyDescent="0.3">
      <c r="B77" s="198" t="s">
        <v>317</v>
      </c>
      <c r="C77" s="199"/>
      <c r="D77" s="199"/>
      <c r="E77" s="200"/>
      <c r="F77" s="201">
        <f>SUM(F74:G76)</f>
        <v>31.5</v>
      </c>
      <c r="G77" s="202"/>
      <c r="H77" s="4"/>
      <c r="I77" s="4"/>
      <c r="J77" s="4"/>
      <c r="K77" s="4"/>
      <c r="L77" s="4"/>
      <c r="M77" s="4"/>
      <c r="N77" s="5"/>
      <c r="O77" s="118"/>
    </row>
    <row r="78" spans="2:15" ht="34.950000000000003" customHeight="1" x14ac:dyDescent="0.3">
      <c r="B78" s="119"/>
      <c r="C78" s="66"/>
      <c r="D78" s="66"/>
      <c r="E78" s="66"/>
      <c r="F78" s="3"/>
      <c r="G78" s="4"/>
      <c r="H78" s="4"/>
      <c r="I78" s="4"/>
      <c r="J78" s="4"/>
      <c r="K78" s="4"/>
      <c r="L78" s="4"/>
      <c r="M78" s="4"/>
      <c r="N78" s="5"/>
      <c r="O78" s="118"/>
    </row>
    <row r="79" spans="2:15" ht="43.2" customHeight="1" x14ac:dyDescent="0.3">
      <c r="B79" s="116" t="s">
        <v>30</v>
      </c>
      <c r="C79" s="210" t="s">
        <v>120</v>
      </c>
      <c r="D79" s="210"/>
      <c r="E79" s="210"/>
      <c r="F79" s="210"/>
      <c r="G79" s="210"/>
      <c r="H79" s="210"/>
      <c r="I79" s="210"/>
      <c r="J79" s="210"/>
      <c r="K79" s="210"/>
      <c r="L79" s="210"/>
      <c r="M79" s="210"/>
      <c r="N79" s="47" t="s">
        <v>22</v>
      </c>
      <c r="O79" s="117">
        <f>J81</f>
        <v>16</v>
      </c>
    </row>
    <row r="80" spans="2:15" ht="34.950000000000003" customHeight="1" x14ac:dyDescent="0.3">
      <c r="B80" s="203" t="s">
        <v>10</v>
      </c>
      <c r="C80" s="204"/>
      <c r="D80" s="204"/>
      <c r="E80" s="205"/>
      <c r="F80" s="206" t="s">
        <v>291</v>
      </c>
      <c r="G80" s="208"/>
      <c r="H80" s="206" t="s">
        <v>299</v>
      </c>
      <c r="I80" s="208"/>
      <c r="J80" s="201" t="s">
        <v>13</v>
      </c>
      <c r="K80" s="202"/>
      <c r="L80" s="4"/>
      <c r="M80" s="4"/>
      <c r="N80" s="5"/>
      <c r="O80" s="118"/>
    </row>
    <row r="81" spans="2:15" ht="34.950000000000003" customHeight="1" x14ac:dyDescent="0.3">
      <c r="B81" s="203" t="s">
        <v>323</v>
      </c>
      <c r="C81" s="204"/>
      <c r="D81" s="204"/>
      <c r="E81" s="205"/>
      <c r="F81" s="206">
        <v>3.2</v>
      </c>
      <c r="G81" s="208"/>
      <c r="H81" s="206">
        <v>5</v>
      </c>
      <c r="I81" s="208"/>
      <c r="J81" s="201">
        <f>F81*H81</f>
        <v>16</v>
      </c>
      <c r="K81" s="202"/>
      <c r="L81" s="4"/>
      <c r="M81" s="4"/>
      <c r="N81" s="5"/>
      <c r="O81" s="118"/>
    </row>
    <row r="82" spans="2:15" ht="34.950000000000003" customHeight="1" x14ac:dyDescent="0.3">
      <c r="B82" s="119"/>
      <c r="C82" s="66"/>
      <c r="D82" s="66"/>
      <c r="E82" s="66"/>
      <c r="F82" s="3"/>
      <c r="G82" s="4"/>
      <c r="H82" s="4"/>
      <c r="I82" s="4"/>
      <c r="J82" s="4"/>
      <c r="K82" s="4"/>
      <c r="L82" s="4"/>
      <c r="M82" s="4"/>
      <c r="N82" s="5"/>
      <c r="O82" s="118"/>
    </row>
    <row r="83" spans="2:15" ht="43.2" customHeight="1" x14ac:dyDescent="0.3">
      <c r="B83" s="116" t="s">
        <v>31</v>
      </c>
      <c r="C83" s="210" t="s">
        <v>121</v>
      </c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47" t="s">
        <v>22</v>
      </c>
      <c r="O83" s="117">
        <f>G84</f>
        <v>4</v>
      </c>
    </row>
    <row r="84" spans="2:15" ht="34.950000000000003" customHeight="1" x14ac:dyDescent="0.3">
      <c r="B84" s="198" t="s">
        <v>324</v>
      </c>
      <c r="C84" s="199"/>
      <c r="D84" s="199"/>
      <c r="E84" s="199"/>
      <c r="F84" s="200"/>
      <c r="G84" s="93">
        <v>4</v>
      </c>
      <c r="H84" s="4"/>
      <c r="I84" s="4"/>
      <c r="J84" s="4"/>
      <c r="K84" s="4"/>
      <c r="L84" s="4"/>
      <c r="M84" s="4"/>
      <c r="N84" s="5"/>
      <c r="O84" s="118"/>
    </row>
    <row r="85" spans="2:15" ht="34.950000000000003" customHeight="1" x14ac:dyDescent="0.3">
      <c r="B85" s="119"/>
      <c r="C85" s="66"/>
      <c r="D85" s="66"/>
      <c r="E85" s="66"/>
      <c r="F85" s="3"/>
      <c r="G85" s="4"/>
      <c r="H85" s="4"/>
      <c r="I85" s="4"/>
      <c r="J85" s="4"/>
      <c r="K85" s="4"/>
      <c r="L85" s="4"/>
      <c r="M85" s="4"/>
      <c r="N85" s="5"/>
      <c r="O85" s="118"/>
    </row>
    <row r="86" spans="2:15" ht="22.2" customHeight="1" x14ac:dyDescent="0.3">
      <c r="B86" s="115" t="s">
        <v>32</v>
      </c>
      <c r="C86" s="211" t="s">
        <v>122</v>
      </c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2"/>
    </row>
    <row r="87" spans="2:15" ht="46.2" customHeight="1" x14ac:dyDescent="0.3">
      <c r="B87" s="116" t="s">
        <v>33</v>
      </c>
      <c r="C87" s="210" t="s">
        <v>129</v>
      </c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47" t="s">
        <v>20</v>
      </c>
      <c r="O87" s="117">
        <f>J89</f>
        <v>3.23</v>
      </c>
    </row>
    <row r="88" spans="2:15" ht="34.950000000000003" customHeight="1" x14ac:dyDescent="0.3">
      <c r="B88" s="203" t="s">
        <v>10</v>
      </c>
      <c r="C88" s="204"/>
      <c r="D88" s="204"/>
      <c r="E88" s="205"/>
      <c r="F88" s="206" t="s">
        <v>291</v>
      </c>
      <c r="G88" s="208"/>
      <c r="H88" s="206" t="s">
        <v>316</v>
      </c>
      <c r="I88" s="208"/>
      <c r="J88" s="201" t="s">
        <v>308</v>
      </c>
      <c r="K88" s="202"/>
      <c r="L88" s="4"/>
      <c r="M88" s="4"/>
      <c r="N88" s="5"/>
      <c r="O88" s="118"/>
    </row>
    <row r="89" spans="2:15" ht="34.950000000000003" customHeight="1" x14ac:dyDescent="0.3">
      <c r="B89" s="203" t="s">
        <v>294</v>
      </c>
      <c r="C89" s="204"/>
      <c r="D89" s="204"/>
      <c r="E89" s="205"/>
      <c r="F89" s="206">
        <v>1.9</v>
      </c>
      <c r="G89" s="208"/>
      <c r="H89" s="206">
        <v>1.7</v>
      </c>
      <c r="I89" s="208"/>
      <c r="J89" s="201">
        <f>ROUND(F89*H89,2)</f>
        <v>3.23</v>
      </c>
      <c r="K89" s="202"/>
      <c r="L89" s="4"/>
      <c r="M89" s="4"/>
      <c r="N89" s="5"/>
      <c r="O89" s="118"/>
    </row>
    <row r="90" spans="2:15" ht="34.950000000000003" customHeight="1" x14ac:dyDescent="0.3">
      <c r="B90" s="119"/>
      <c r="C90" s="66"/>
      <c r="D90" s="66"/>
      <c r="E90" s="66"/>
      <c r="F90" s="67"/>
      <c r="G90" s="48"/>
      <c r="H90" s="48"/>
      <c r="I90" s="48"/>
      <c r="J90" s="48"/>
      <c r="K90" s="48"/>
      <c r="L90" s="48"/>
      <c r="M90" s="48"/>
      <c r="N90" s="49"/>
      <c r="O90" s="121"/>
    </row>
    <row r="91" spans="2:15" ht="46.2" customHeight="1" x14ac:dyDescent="0.3">
      <c r="B91" s="116" t="s">
        <v>34</v>
      </c>
      <c r="C91" s="210" t="s">
        <v>131</v>
      </c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47" t="s">
        <v>18</v>
      </c>
      <c r="O91" s="117">
        <f>L93</f>
        <v>0.16</v>
      </c>
    </row>
    <row r="92" spans="2:15" ht="34.950000000000003" customHeight="1" x14ac:dyDescent="0.3">
      <c r="B92" s="203" t="s">
        <v>10</v>
      </c>
      <c r="C92" s="204"/>
      <c r="D92" s="204"/>
      <c r="E92" s="205"/>
      <c r="F92" s="206" t="s">
        <v>291</v>
      </c>
      <c r="G92" s="208"/>
      <c r="H92" s="206" t="s">
        <v>316</v>
      </c>
      <c r="I92" s="208"/>
      <c r="J92" s="206" t="s">
        <v>292</v>
      </c>
      <c r="K92" s="208"/>
      <c r="L92" s="201" t="s">
        <v>293</v>
      </c>
      <c r="M92" s="202"/>
      <c r="N92" s="5"/>
      <c r="O92" s="118"/>
    </row>
    <row r="93" spans="2:15" ht="34.950000000000003" customHeight="1" x14ac:dyDescent="0.3">
      <c r="B93" s="203" t="s">
        <v>294</v>
      </c>
      <c r="C93" s="204"/>
      <c r="D93" s="204"/>
      <c r="E93" s="205"/>
      <c r="F93" s="206">
        <v>1.9</v>
      </c>
      <c r="G93" s="208"/>
      <c r="H93" s="206">
        <v>1.7</v>
      </c>
      <c r="I93" s="208"/>
      <c r="J93" s="206">
        <v>0.05</v>
      </c>
      <c r="K93" s="208"/>
      <c r="L93" s="201">
        <f>ROUND(F93*H93*J93,2)</f>
        <v>0.16</v>
      </c>
      <c r="M93" s="202"/>
      <c r="N93" s="5"/>
      <c r="O93" s="118"/>
    </row>
    <row r="94" spans="2:15" ht="34.950000000000003" customHeight="1" x14ac:dyDescent="0.3">
      <c r="B94" s="119"/>
      <c r="C94" s="66"/>
      <c r="D94" s="66"/>
      <c r="E94" s="66"/>
      <c r="F94" s="3"/>
      <c r="G94" s="4"/>
      <c r="H94" s="4"/>
      <c r="I94" s="4"/>
      <c r="J94" s="4"/>
      <c r="K94" s="4"/>
      <c r="L94" s="4"/>
      <c r="M94" s="4"/>
      <c r="N94" s="5"/>
      <c r="O94" s="118"/>
    </row>
    <row r="95" spans="2:15" ht="46.2" customHeight="1" x14ac:dyDescent="0.3">
      <c r="B95" s="116" t="s">
        <v>123</v>
      </c>
      <c r="C95" s="210" t="s">
        <v>133</v>
      </c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47" t="s">
        <v>20</v>
      </c>
      <c r="O95" s="117">
        <f>J97</f>
        <v>3.23</v>
      </c>
    </row>
    <row r="96" spans="2:15" ht="34.950000000000003" customHeight="1" x14ac:dyDescent="0.3">
      <c r="B96" s="203" t="s">
        <v>10</v>
      </c>
      <c r="C96" s="204"/>
      <c r="D96" s="204"/>
      <c r="E96" s="205"/>
      <c r="F96" s="206" t="s">
        <v>291</v>
      </c>
      <c r="G96" s="208"/>
      <c r="H96" s="206" t="s">
        <v>316</v>
      </c>
      <c r="I96" s="208"/>
      <c r="J96" s="201" t="s">
        <v>308</v>
      </c>
      <c r="K96" s="202"/>
      <c r="L96" s="4"/>
      <c r="M96" s="4"/>
      <c r="N96" s="5"/>
      <c r="O96" s="118"/>
    </row>
    <row r="97" spans="2:15" ht="34.950000000000003" customHeight="1" x14ac:dyDescent="0.3">
      <c r="B97" s="203" t="s">
        <v>294</v>
      </c>
      <c r="C97" s="204"/>
      <c r="D97" s="204"/>
      <c r="E97" s="205"/>
      <c r="F97" s="206">
        <v>1.9</v>
      </c>
      <c r="G97" s="208"/>
      <c r="H97" s="206">
        <v>1.7</v>
      </c>
      <c r="I97" s="208"/>
      <c r="J97" s="201">
        <f>ROUND(F97*H97,2)</f>
        <v>3.23</v>
      </c>
      <c r="K97" s="202"/>
      <c r="L97" s="4"/>
      <c r="M97" s="4"/>
      <c r="N97" s="5"/>
      <c r="O97" s="118"/>
    </row>
    <row r="98" spans="2:15" ht="34.950000000000003" customHeight="1" x14ac:dyDescent="0.3">
      <c r="B98" s="119"/>
      <c r="C98" s="66"/>
      <c r="D98" s="66"/>
      <c r="E98" s="66"/>
      <c r="F98" s="3"/>
      <c r="G98" s="4"/>
      <c r="H98" s="4"/>
      <c r="I98" s="4"/>
      <c r="J98" s="4"/>
      <c r="K98" s="4"/>
      <c r="L98" s="4"/>
      <c r="M98" s="4"/>
      <c r="N98" s="5"/>
      <c r="O98" s="118"/>
    </row>
    <row r="99" spans="2:15" ht="46.2" customHeight="1" x14ac:dyDescent="0.3">
      <c r="B99" s="116" t="s">
        <v>124</v>
      </c>
      <c r="C99" s="210" t="s">
        <v>135</v>
      </c>
      <c r="D99" s="210"/>
      <c r="E99" s="210"/>
      <c r="F99" s="210"/>
      <c r="G99" s="210"/>
      <c r="H99" s="210"/>
      <c r="I99" s="210"/>
      <c r="J99" s="210"/>
      <c r="K99" s="210"/>
      <c r="L99" s="210"/>
      <c r="M99" s="210"/>
      <c r="N99" s="47" t="s">
        <v>4</v>
      </c>
      <c r="O99" s="117">
        <f>G100</f>
        <v>1</v>
      </c>
    </row>
    <row r="100" spans="2:15" ht="34.950000000000003" customHeight="1" x14ac:dyDescent="0.3">
      <c r="B100" s="198" t="s">
        <v>325</v>
      </c>
      <c r="C100" s="199"/>
      <c r="D100" s="199"/>
      <c r="E100" s="199"/>
      <c r="F100" s="200"/>
      <c r="G100" s="97">
        <v>1</v>
      </c>
      <c r="H100" s="4"/>
      <c r="I100" s="4"/>
      <c r="J100" s="4"/>
      <c r="K100" s="4"/>
      <c r="L100" s="4"/>
      <c r="M100" s="4"/>
      <c r="N100" s="5"/>
      <c r="O100" s="118"/>
    </row>
    <row r="101" spans="2:15" ht="34.950000000000003" customHeight="1" x14ac:dyDescent="0.3">
      <c r="B101" s="119"/>
      <c r="C101" s="66"/>
      <c r="D101" s="66"/>
      <c r="E101" s="66"/>
      <c r="F101" s="3"/>
      <c r="G101" s="4"/>
      <c r="H101" s="4"/>
      <c r="I101" s="4"/>
      <c r="J101" s="4"/>
      <c r="K101" s="4"/>
      <c r="L101" s="4"/>
      <c r="M101" s="4"/>
      <c r="N101" s="5"/>
      <c r="O101" s="118"/>
    </row>
    <row r="102" spans="2:15" ht="46.2" customHeight="1" x14ac:dyDescent="0.3">
      <c r="B102" s="116" t="s">
        <v>125</v>
      </c>
      <c r="C102" s="210" t="s">
        <v>137</v>
      </c>
      <c r="D102" s="210"/>
      <c r="E102" s="210"/>
      <c r="F102" s="210"/>
      <c r="G102" s="210"/>
      <c r="H102" s="210"/>
      <c r="I102" s="210"/>
      <c r="J102" s="210"/>
      <c r="K102" s="210"/>
      <c r="L102" s="210"/>
      <c r="M102" s="210"/>
      <c r="N102" s="47" t="s">
        <v>20</v>
      </c>
      <c r="O102" s="117">
        <f>F120</f>
        <v>101.2</v>
      </c>
    </row>
    <row r="103" spans="2:15" ht="34.950000000000003" customHeight="1" x14ac:dyDescent="0.3">
      <c r="B103" s="203" t="s">
        <v>326</v>
      </c>
      <c r="C103" s="204"/>
      <c r="D103" s="204"/>
      <c r="E103" s="205"/>
      <c r="F103" s="206" t="s">
        <v>308</v>
      </c>
      <c r="G103" s="208"/>
      <c r="H103" s="4"/>
      <c r="I103" s="4"/>
      <c r="J103" s="4"/>
      <c r="K103" s="4"/>
      <c r="L103" s="4"/>
      <c r="M103" s="4"/>
      <c r="N103" s="5"/>
      <c r="O103" s="118"/>
    </row>
    <row r="104" spans="2:15" ht="34.950000000000003" customHeight="1" x14ac:dyDescent="0.3">
      <c r="B104" s="203" t="s">
        <v>327</v>
      </c>
      <c r="C104" s="204"/>
      <c r="D104" s="204"/>
      <c r="E104" s="205"/>
      <c r="F104" s="206">
        <v>6</v>
      </c>
      <c r="G104" s="208"/>
      <c r="H104" s="4"/>
      <c r="I104" s="4"/>
      <c r="J104" s="4"/>
      <c r="K104" s="4"/>
      <c r="L104" s="4"/>
      <c r="M104" s="4"/>
      <c r="N104" s="5"/>
      <c r="O104" s="118"/>
    </row>
    <row r="105" spans="2:15" ht="34.950000000000003" customHeight="1" x14ac:dyDescent="0.3">
      <c r="B105" s="203" t="s">
        <v>309</v>
      </c>
      <c r="C105" s="204"/>
      <c r="D105" s="204"/>
      <c r="E105" s="205"/>
      <c r="F105" s="206">
        <v>9</v>
      </c>
      <c r="G105" s="208"/>
      <c r="H105" s="4"/>
      <c r="I105" s="4"/>
      <c r="J105" s="4"/>
      <c r="K105" s="4"/>
      <c r="L105" s="4"/>
      <c r="M105" s="4"/>
      <c r="N105" s="5"/>
      <c r="O105" s="118"/>
    </row>
    <row r="106" spans="2:15" ht="34.950000000000003" customHeight="1" x14ac:dyDescent="0.3">
      <c r="B106" s="203" t="s">
        <v>328</v>
      </c>
      <c r="C106" s="204"/>
      <c r="D106" s="204"/>
      <c r="E106" s="205"/>
      <c r="F106" s="206">
        <v>7.5</v>
      </c>
      <c r="G106" s="208"/>
      <c r="H106" s="4"/>
      <c r="I106" s="4"/>
      <c r="J106" s="4"/>
      <c r="K106" s="4"/>
      <c r="L106" s="4"/>
      <c r="M106" s="4"/>
      <c r="N106" s="5"/>
      <c r="O106" s="118"/>
    </row>
    <row r="107" spans="2:15" ht="34.950000000000003" customHeight="1" x14ac:dyDescent="0.3">
      <c r="B107" s="203" t="s">
        <v>312</v>
      </c>
      <c r="C107" s="204"/>
      <c r="D107" s="204"/>
      <c r="E107" s="205"/>
      <c r="F107" s="206">
        <v>9</v>
      </c>
      <c r="G107" s="208"/>
      <c r="H107" s="4"/>
      <c r="I107" s="4"/>
      <c r="J107" s="4"/>
      <c r="K107" s="4"/>
      <c r="L107" s="4"/>
      <c r="M107" s="4"/>
      <c r="N107" s="5"/>
      <c r="O107" s="118"/>
    </row>
    <row r="108" spans="2:15" ht="34.950000000000003" customHeight="1" x14ac:dyDescent="0.3">
      <c r="B108" s="203" t="s">
        <v>329</v>
      </c>
      <c r="C108" s="204"/>
      <c r="D108" s="204"/>
      <c r="E108" s="205"/>
      <c r="F108" s="206">
        <v>3.99</v>
      </c>
      <c r="G108" s="208"/>
      <c r="H108" s="4"/>
      <c r="I108" s="4"/>
      <c r="J108" s="4"/>
      <c r="K108" s="4"/>
      <c r="L108" s="4"/>
      <c r="M108" s="4"/>
      <c r="N108" s="5"/>
      <c r="O108" s="118"/>
    </row>
    <row r="109" spans="2:15" ht="34.950000000000003" customHeight="1" x14ac:dyDescent="0.3">
      <c r="B109" s="203" t="s">
        <v>330</v>
      </c>
      <c r="C109" s="204"/>
      <c r="D109" s="204"/>
      <c r="E109" s="205"/>
      <c r="F109" s="206">
        <v>1.8</v>
      </c>
      <c r="G109" s="208"/>
      <c r="H109" s="4"/>
      <c r="I109" s="4"/>
      <c r="J109" s="4"/>
      <c r="K109" s="4"/>
      <c r="L109" s="4"/>
      <c r="M109" s="4"/>
      <c r="N109" s="5"/>
      <c r="O109" s="118"/>
    </row>
    <row r="110" spans="2:15" ht="34.950000000000003" customHeight="1" x14ac:dyDescent="0.3">
      <c r="B110" s="203" t="s">
        <v>331</v>
      </c>
      <c r="C110" s="204"/>
      <c r="D110" s="204"/>
      <c r="E110" s="205"/>
      <c r="F110" s="206">
        <v>4.5</v>
      </c>
      <c r="G110" s="208"/>
      <c r="H110" s="4"/>
      <c r="I110" s="4"/>
      <c r="J110" s="4"/>
      <c r="K110" s="4"/>
      <c r="L110" s="4"/>
      <c r="M110" s="4"/>
      <c r="N110" s="5"/>
      <c r="O110" s="118"/>
    </row>
    <row r="111" spans="2:15" ht="34.950000000000003" customHeight="1" x14ac:dyDescent="0.3">
      <c r="B111" s="203" t="s">
        <v>332</v>
      </c>
      <c r="C111" s="204"/>
      <c r="D111" s="204"/>
      <c r="E111" s="205"/>
      <c r="F111" s="206">
        <v>3.99</v>
      </c>
      <c r="G111" s="208"/>
      <c r="H111" s="4"/>
      <c r="I111" s="4"/>
      <c r="J111" s="4"/>
      <c r="K111" s="4"/>
      <c r="L111" s="4"/>
      <c r="M111" s="4"/>
      <c r="N111" s="5"/>
      <c r="O111" s="118"/>
    </row>
    <row r="112" spans="2:15" ht="34.950000000000003" customHeight="1" x14ac:dyDescent="0.3">
      <c r="B112" s="203" t="s">
        <v>333</v>
      </c>
      <c r="C112" s="204"/>
      <c r="D112" s="204"/>
      <c r="E112" s="205"/>
      <c r="F112" s="206">
        <v>3.4</v>
      </c>
      <c r="G112" s="208"/>
      <c r="H112" s="4"/>
      <c r="I112" s="4"/>
      <c r="J112" s="4"/>
      <c r="K112" s="4"/>
      <c r="L112" s="4"/>
      <c r="M112" s="4"/>
      <c r="N112" s="5"/>
      <c r="O112" s="118"/>
    </row>
    <row r="113" spans="2:15" ht="34.950000000000003" customHeight="1" x14ac:dyDescent="0.3">
      <c r="B113" s="203" t="s">
        <v>334</v>
      </c>
      <c r="C113" s="204"/>
      <c r="D113" s="204"/>
      <c r="E113" s="205"/>
      <c r="F113" s="206">
        <v>11.43</v>
      </c>
      <c r="G113" s="208"/>
      <c r="H113" s="4"/>
      <c r="I113" s="4"/>
      <c r="J113" s="4"/>
      <c r="K113" s="4"/>
      <c r="L113" s="4"/>
      <c r="M113" s="4"/>
      <c r="N113" s="5"/>
      <c r="O113" s="118"/>
    </row>
    <row r="114" spans="2:15" ht="34.950000000000003" customHeight="1" x14ac:dyDescent="0.3">
      <c r="B114" s="203" t="s">
        <v>303</v>
      </c>
      <c r="C114" s="204"/>
      <c r="D114" s="204"/>
      <c r="E114" s="205"/>
      <c r="F114" s="206">
        <v>16.13</v>
      </c>
      <c r="G114" s="208"/>
      <c r="H114" s="4"/>
      <c r="I114" s="4"/>
      <c r="J114" s="4"/>
      <c r="K114" s="4"/>
      <c r="L114" s="4"/>
      <c r="M114" s="4"/>
      <c r="N114" s="5"/>
      <c r="O114" s="118"/>
    </row>
    <row r="115" spans="2:15" ht="34.950000000000003" customHeight="1" x14ac:dyDescent="0.3">
      <c r="B115" s="203" t="s">
        <v>314</v>
      </c>
      <c r="C115" s="204"/>
      <c r="D115" s="204"/>
      <c r="E115" s="205"/>
      <c r="F115" s="206">
        <v>7.5</v>
      </c>
      <c r="G115" s="208"/>
      <c r="H115" s="4"/>
      <c r="I115" s="4"/>
      <c r="J115" s="4"/>
      <c r="K115" s="4"/>
      <c r="L115" s="4"/>
      <c r="M115" s="4"/>
      <c r="N115" s="5"/>
      <c r="O115" s="118"/>
    </row>
    <row r="116" spans="2:15" ht="34.950000000000003" customHeight="1" x14ac:dyDescent="0.3">
      <c r="B116" s="203" t="s">
        <v>335</v>
      </c>
      <c r="C116" s="204"/>
      <c r="D116" s="204"/>
      <c r="E116" s="205"/>
      <c r="F116" s="206">
        <v>9</v>
      </c>
      <c r="G116" s="208"/>
      <c r="H116" s="4"/>
      <c r="I116" s="4"/>
      <c r="J116" s="4"/>
      <c r="K116" s="4"/>
      <c r="L116" s="4"/>
      <c r="M116" s="4"/>
      <c r="N116" s="5"/>
      <c r="O116" s="118"/>
    </row>
    <row r="117" spans="2:15" ht="34.950000000000003" customHeight="1" x14ac:dyDescent="0.3">
      <c r="B117" s="203" t="s">
        <v>302</v>
      </c>
      <c r="C117" s="204"/>
      <c r="D117" s="204"/>
      <c r="E117" s="205"/>
      <c r="F117" s="206">
        <v>3.9</v>
      </c>
      <c r="G117" s="208"/>
      <c r="H117" s="4"/>
      <c r="I117" s="4"/>
      <c r="J117" s="4"/>
      <c r="K117" s="4"/>
      <c r="L117" s="4"/>
      <c r="M117" s="4"/>
      <c r="N117" s="5"/>
      <c r="O117" s="118"/>
    </row>
    <row r="118" spans="2:15" ht="34.950000000000003" customHeight="1" x14ac:dyDescent="0.3">
      <c r="B118" s="203" t="s">
        <v>336</v>
      </c>
      <c r="C118" s="204"/>
      <c r="D118" s="204"/>
      <c r="E118" s="205"/>
      <c r="F118" s="206">
        <v>2.0299999999999998</v>
      </c>
      <c r="G118" s="208"/>
      <c r="H118" s="4"/>
      <c r="I118" s="4"/>
      <c r="J118" s="4"/>
      <c r="K118" s="4"/>
      <c r="L118" s="4"/>
      <c r="M118" s="4"/>
      <c r="N118" s="5"/>
      <c r="O118" s="118"/>
    </row>
    <row r="119" spans="2:15" ht="34.950000000000003" customHeight="1" x14ac:dyDescent="0.3">
      <c r="B119" s="203" t="s">
        <v>337</v>
      </c>
      <c r="C119" s="204"/>
      <c r="D119" s="204"/>
      <c r="E119" s="205"/>
      <c r="F119" s="206">
        <v>2.0299999999999998</v>
      </c>
      <c r="G119" s="208"/>
      <c r="H119" s="4"/>
      <c r="I119" s="4"/>
      <c r="J119" s="4"/>
      <c r="K119" s="4"/>
      <c r="L119" s="4"/>
      <c r="M119" s="4"/>
      <c r="N119" s="5"/>
      <c r="O119" s="118"/>
    </row>
    <row r="120" spans="2:15" ht="34.950000000000003" customHeight="1" x14ac:dyDescent="0.3">
      <c r="B120" s="198" t="s">
        <v>338</v>
      </c>
      <c r="C120" s="199"/>
      <c r="D120" s="199"/>
      <c r="E120" s="200"/>
      <c r="F120" s="201">
        <f>SUM(F104:G119)</f>
        <v>101.2</v>
      </c>
      <c r="G120" s="202"/>
      <c r="H120" s="4"/>
      <c r="I120" s="4"/>
      <c r="J120" s="4"/>
      <c r="K120" s="4"/>
      <c r="L120" s="4"/>
      <c r="M120" s="4"/>
      <c r="N120" s="5"/>
      <c r="O120" s="118"/>
    </row>
    <row r="121" spans="2:15" ht="34.950000000000003" customHeight="1" x14ac:dyDescent="0.3">
      <c r="B121" s="119"/>
      <c r="C121" s="66"/>
      <c r="D121" s="66"/>
      <c r="E121" s="66"/>
      <c r="F121" s="67"/>
      <c r="G121" s="48"/>
      <c r="H121" s="48"/>
      <c r="I121" s="48"/>
      <c r="J121" s="48"/>
      <c r="K121" s="48"/>
      <c r="L121" s="48"/>
      <c r="M121" s="48"/>
      <c r="N121" s="49"/>
      <c r="O121" s="121"/>
    </row>
    <row r="122" spans="2:15" ht="46.2" customHeight="1" x14ac:dyDescent="0.3">
      <c r="B122" s="116" t="s">
        <v>126</v>
      </c>
      <c r="C122" s="210" t="s">
        <v>139</v>
      </c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47" t="s">
        <v>20</v>
      </c>
      <c r="O122" s="117">
        <f>H123</f>
        <v>101.2</v>
      </c>
    </row>
    <row r="123" spans="2:15" ht="34.950000000000003" customHeight="1" x14ac:dyDescent="0.3">
      <c r="B123" s="198" t="s">
        <v>339</v>
      </c>
      <c r="C123" s="199"/>
      <c r="D123" s="199"/>
      <c r="E123" s="199"/>
      <c r="F123" s="199"/>
      <c r="G123" s="200"/>
      <c r="H123" s="94">
        <f>F120</f>
        <v>101.2</v>
      </c>
      <c r="I123" s="4"/>
      <c r="J123" s="4"/>
      <c r="K123" s="4"/>
      <c r="L123" s="4"/>
      <c r="M123" s="4"/>
      <c r="N123" s="5"/>
      <c r="O123" s="118"/>
    </row>
    <row r="124" spans="2:15" ht="34.950000000000003" customHeight="1" x14ac:dyDescent="0.3">
      <c r="B124" s="119"/>
      <c r="C124" s="66"/>
      <c r="D124" s="66"/>
      <c r="E124" s="66"/>
      <c r="F124" s="3"/>
      <c r="G124" s="4"/>
      <c r="H124" s="4"/>
      <c r="I124" s="4"/>
      <c r="J124" s="4"/>
      <c r="K124" s="4"/>
      <c r="L124" s="4"/>
      <c r="M124" s="4"/>
      <c r="N124" s="5"/>
      <c r="O124" s="118"/>
    </row>
    <row r="125" spans="2:15" ht="45" customHeight="1" x14ac:dyDescent="0.3">
      <c r="B125" s="116" t="s">
        <v>127</v>
      </c>
      <c r="C125" s="210" t="s">
        <v>276</v>
      </c>
      <c r="D125" s="210"/>
      <c r="E125" s="210"/>
      <c r="F125" s="210"/>
      <c r="G125" s="210"/>
      <c r="H125" s="210"/>
      <c r="I125" s="210"/>
      <c r="J125" s="210"/>
      <c r="K125" s="210"/>
      <c r="L125" s="210"/>
      <c r="M125" s="210"/>
      <c r="N125" s="47" t="s">
        <v>20</v>
      </c>
      <c r="O125" s="117">
        <f>J127</f>
        <v>42.91</v>
      </c>
    </row>
    <row r="126" spans="2:15" ht="34.950000000000003" customHeight="1" x14ac:dyDescent="0.3">
      <c r="B126" s="248" t="s">
        <v>340</v>
      </c>
      <c r="C126" s="249"/>
      <c r="D126" s="249"/>
      <c r="E126" s="249"/>
      <c r="F126" s="249"/>
      <c r="G126" s="249"/>
      <c r="H126" s="249"/>
      <c r="I126" s="250"/>
      <c r="J126" s="201" t="s">
        <v>341</v>
      </c>
      <c r="K126" s="202"/>
      <c r="L126" s="4"/>
      <c r="M126" s="4"/>
      <c r="N126" s="5"/>
      <c r="O126" s="118"/>
    </row>
    <row r="127" spans="2:15" ht="34.950000000000003" customHeight="1" x14ac:dyDescent="0.3">
      <c r="B127" s="251"/>
      <c r="C127" s="252"/>
      <c r="D127" s="252"/>
      <c r="E127" s="252"/>
      <c r="F127" s="252"/>
      <c r="G127" s="252"/>
      <c r="H127" s="252"/>
      <c r="I127" s="253"/>
      <c r="J127" s="201">
        <v>42.91</v>
      </c>
      <c r="K127" s="202"/>
      <c r="L127" s="4"/>
      <c r="M127" s="4"/>
      <c r="N127" s="5"/>
      <c r="O127" s="118"/>
    </row>
    <row r="128" spans="2:15" ht="34.950000000000003" customHeight="1" x14ac:dyDescent="0.3">
      <c r="B128" s="119"/>
      <c r="C128" s="66"/>
      <c r="D128" s="66"/>
      <c r="E128" s="66"/>
      <c r="F128" s="67"/>
      <c r="G128" s="48"/>
      <c r="H128" s="48"/>
      <c r="I128" s="48"/>
      <c r="J128" s="48"/>
      <c r="K128" s="48"/>
      <c r="L128" s="48"/>
      <c r="M128" s="48"/>
      <c r="N128" s="49"/>
      <c r="O128" s="121"/>
    </row>
    <row r="129" spans="2:15" ht="33" customHeight="1" x14ac:dyDescent="0.3">
      <c r="B129" s="115" t="s">
        <v>35</v>
      </c>
      <c r="C129" s="211" t="s">
        <v>141</v>
      </c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2"/>
    </row>
    <row r="130" spans="2:15" ht="47.4" customHeight="1" x14ac:dyDescent="0.3">
      <c r="B130" s="116" t="s">
        <v>36</v>
      </c>
      <c r="C130" s="210" t="s">
        <v>143</v>
      </c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47" t="s">
        <v>20</v>
      </c>
      <c r="O130" s="117">
        <f>N135</f>
        <v>18.27</v>
      </c>
    </row>
    <row r="131" spans="2:15" ht="34.950000000000003" customHeight="1" x14ac:dyDescent="0.3">
      <c r="B131" s="203" t="s">
        <v>290</v>
      </c>
      <c r="C131" s="204"/>
      <c r="D131" s="204"/>
      <c r="E131" s="205"/>
      <c r="F131" s="206" t="s">
        <v>10</v>
      </c>
      <c r="G131" s="208"/>
      <c r="H131" s="206" t="s">
        <v>291</v>
      </c>
      <c r="I131" s="208"/>
      <c r="J131" s="206" t="s">
        <v>284</v>
      </c>
      <c r="K131" s="208"/>
      <c r="L131" s="206" t="s">
        <v>299</v>
      </c>
      <c r="M131" s="208"/>
      <c r="N131" s="246" t="s">
        <v>298</v>
      </c>
      <c r="O131" s="247"/>
    </row>
    <row r="132" spans="2:15" ht="96.6" customHeight="1" x14ac:dyDescent="0.3">
      <c r="B132" s="203" t="s">
        <v>301</v>
      </c>
      <c r="C132" s="204"/>
      <c r="D132" s="204"/>
      <c r="E132" s="205"/>
      <c r="F132" s="206" t="s">
        <v>304</v>
      </c>
      <c r="G132" s="208"/>
      <c r="H132" s="206">
        <v>0.8</v>
      </c>
      <c r="I132" s="208"/>
      <c r="J132" s="206">
        <v>2.1</v>
      </c>
      <c r="K132" s="208"/>
      <c r="L132" s="206">
        <v>9</v>
      </c>
      <c r="M132" s="208"/>
      <c r="N132" s="244">
        <f>ROUND(H132*J132*L132,2)</f>
        <v>15.12</v>
      </c>
      <c r="O132" s="245"/>
    </row>
    <row r="133" spans="2:15" ht="34.950000000000003" customHeight="1" x14ac:dyDescent="0.3">
      <c r="B133" s="203" t="s">
        <v>302</v>
      </c>
      <c r="C133" s="204"/>
      <c r="D133" s="204"/>
      <c r="E133" s="205"/>
      <c r="F133" s="206" t="s">
        <v>305</v>
      </c>
      <c r="G133" s="208"/>
      <c r="H133" s="206">
        <v>0.7</v>
      </c>
      <c r="I133" s="208"/>
      <c r="J133" s="206">
        <v>2.1</v>
      </c>
      <c r="K133" s="208"/>
      <c r="L133" s="206">
        <v>1</v>
      </c>
      <c r="M133" s="208"/>
      <c r="N133" s="244">
        <f t="shared" ref="N133:N134" si="2">ROUND(H133*J133*L133,2)</f>
        <v>1.47</v>
      </c>
      <c r="O133" s="245"/>
    </row>
    <row r="134" spans="2:15" ht="34.950000000000003" customHeight="1" x14ac:dyDescent="0.3">
      <c r="B134" s="203" t="s">
        <v>303</v>
      </c>
      <c r="C134" s="204"/>
      <c r="D134" s="204"/>
      <c r="E134" s="205"/>
      <c r="F134" s="206" t="s">
        <v>306</v>
      </c>
      <c r="G134" s="208"/>
      <c r="H134" s="206">
        <v>0.8</v>
      </c>
      <c r="I134" s="208"/>
      <c r="J134" s="206">
        <v>2.1</v>
      </c>
      <c r="K134" s="208"/>
      <c r="L134" s="206">
        <v>1</v>
      </c>
      <c r="M134" s="208"/>
      <c r="N134" s="244">
        <f t="shared" si="2"/>
        <v>1.68</v>
      </c>
      <c r="O134" s="245"/>
    </row>
    <row r="135" spans="2:15" ht="34.950000000000003" customHeight="1" x14ac:dyDescent="0.3">
      <c r="B135" s="119"/>
      <c r="C135" s="66"/>
      <c r="D135" s="66"/>
      <c r="E135" s="66"/>
      <c r="F135" s="3"/>
      <c r="G135" s="4"/>
      <c r="H135" s="4"/>
      <c r="I135" s="4"/>
      <c r="J135" s="201" t="s">
        <v>300</v>
      </c>
      <c r="K135" s="232"/>
      <c r="L135" s="232"/>
      <c r="M135" s="202"/>
      <c r="N135" s="242">
        <f>SUM(N132:O134)</f>
        <v>18.27</v>
      </c>
      <c r="O135" s="243"/>
    </row>
    <row r="136" spans="2:15" ht="34.950000000000003" customHeight="1" x14ac:dyDescent="0.3">
      <c r="B136" s="119"/>
      <c r="C136" s="66"/>
      <c r="D136" s="66"/>
      <c r="E136" s="66"/>
      <c r="F136" s="3"/>
      <c r="G136" s="4"/>
      <c r="H136" s="4"/>
      <c r="I136" s="4"/>
      <c r="J136" s="4"/>
      <c r="K136" s="4"/>
      <c r="L136" s="4"/>
      <c r="M136" s="4"/>
      <c r="N136" s="5"/>
      <c r="O136" s="118"/>
    </row>
    <row r="137" spans="2:15" ht="49.8" customHeight="1" x14ac:dyDescent="0.3">
      <c r="B137" s="116" t="s">
        <v>38</v>
      </c>
      <c r="C137" s="210" t="s">
        <v>145</v>
      </c>
      <c r="D137" s="210"/>
      <c r="E137" s="210"/>
      <c r="F137" s="210"/>
      <c r="G137" s="210"/>
      <c r="H137" s="210"/>
      <c r="I137" s="210"/>
      <c r="J137" s="210"/>
      <c r="K137" s="210"/>
      <c r="L137" s="210"/>
      <c r="M137" s="210"/>
      <c r="N137" s="47" t="s">
        <v>20</v>
      </c>
      <c r="O137" s="117">
        <f>M139</f>
        <v>1.8</v>
      </c>
    </row>
    <row r="138" spans="2:15" ht="34.950000000000003" customHeight="1" x14ac:dyDescent="0.3">
      <c r="B138" s="203" t="s">
        <v>10</v>
      </c>
      <c r="C138" s="204"/>
      <c r="D138" s="204"/>
      <c r="E138" s="204"/>
      <c r="F138" s="205"/>
      <c r="G138" s="206" t="s">
        <v>283</v>
      </c>
      <c r="H138" s="208"/>
      <c r="I138" s="206" t="s">
        <v>284</v>
      </c>
      <c r="J138" s="208"/>
      <c r="K138" s="206" t="s">
        <v>285</v>
      </c>
      <c r="L138" s="208"/>
      <c r="M138" s="201" t="s">
        <v>286</v>
      </c>
      <c r="N138" s="232"/>
      <c r="O138" s="234"/>
    </row>
    <row r="139" spans="2:15" ht="34.950000000000003" customHeight="1" x14ac:dyDescent="0.3">
      <c r="B139" s="203" t="s">
        <v>282</v>
      </c>
      <c r="C139" s="204"/>
      <c r="D139" s="204"/>
      <c r="E139" s="204"/>
      <c r="F139" s="205"/>
      <c r="G139" s="206">
        <v>1.5</v>
      </c>
      <c r="H139" s="208"/>
      <c r="I139" s="206">
        <v>1.2</v>
      </c>
      <c r="J139" s="208"/>
      <c r="K139" s="206">
        <v>1</v>
      </c>
      <c r="L139" s="208"/>
      <c r="M139" s="201">
        <f>ROUND(G139*I139*K139,2)</f>
        <v>1.8</v>
      </c>
      <c r="N139" s="232"/>
      <c r="O139" s="234"/>
    </row>
    <row r="140" spans="2:15" ht="34.950000000000003" customHeight="1" x14ac:dyDescent="0.3">
      <c r="B140" s="119"/>
      <c r="C140" s="66"/>
      <c r="D140" s="66"/>
      <c r="E140" s="66"/>
      <c r="F140" s="3"/>
      <c r="G140" s="4"/>
      <c r="H140" s="4"/>
      <c r="I140" s="4"/>
      <c r="J140" s="4"/>
      <c r="K140" s="4"/>
      <c r="L140" s="4"/>
      <c r="M140" s="4"/>
      <c r="N140" s="5"/>
      <c r="O140" s="118"/>
    </row>
    <row r="141" spans="2:15" ht="38.4" customHeight="1" x14ac:dyDescent="0.3">
      <c r="B141" s="116" t="s">
        <v>39</v>
      </c>
      <c r="C141" s="210" t="s">
        <v>149</v>
      </c>
      <c r="D141" s="210"/>
      <c r="E141" s="210"/>
      <c r="F141" s="210"/>
      <c r="G141" s="210"/>
      <c r="H141" s="210"/>
      <c r="I141" s="210"/>
      <c r="J141" s="210"/>
      <c r="K141" s="210"/>
      <c r="L141" s="210"/>
      <c r="M141" s="210"/>
      <c r="N141" s="47" t="s">
        <v>20</v>
      </c>
      <c r="O141" s="117">
        <f>M146</f>
        <v>26.560000000000002</v>
      </c>
    </row>
    <row r="142" spans="2:15" ht="34.950000000000003" customHeight="1" x14ac:dyDescent="0.3">
      <c r="B142" s="203" t="s">
        <v>10</v>
      </c>
      <c r="C142" s="204"/>
      <c r="D142" s="204"/>
      <c r="E142" s="204"/>
      <c r="F142" s="205"/>
      <c r="G142" s="206" t="s">
        <v>283</v>
      </c>
      <c r="H142" s="208"/>
      <c r="I142" s="206" t="s">
        <v>284</v>
      </c>
      <c r="J142" s="208"/>
      <c r="K142" s="206" t="s">
        <v>285</v>
      </c>
      <c r="L142" s="208"/>
      <c r="M142" s="238" t="s">
        <v>286</v>
      </c>
      <c r="N142" s="239"/>
      <c r="O142" s="240"/>
    </row>
    <row r="143" spans="2:15" ht="34.950000000000003" customHeight="1" x14ac:dyDescent="0.3">
      <c r="B143" s="203" t="s">
        <v>344</v>
      </c>
      <c r="C143" s="204"/>
      <c r="D143" s="204"/>
      <c r="E143" s="204"/>
      <c r="F143" s="205"/>
      <c r="G143" s="206">
        <v>1</v>
      </c>
      <c r="H143" s="208"/>
      <c r="I143" s="206">
        <v>0.5</v>
      </c>
      <c r="J143" s="208"/>
      <c r="K143" s="206">
        <v>3</v>
      </c>
      <c r="L143" s="208"/>
      <c r="M143" s="206">
        <f>G143*I143*K143</f>
        <v>1.5</v>
      </c>
      <c r="N143" s="207"/>
      <c r="O143" s="241"/>
    </row>
    <row r="144" spans="2:15" ht="34.950000000000003" customHeight="1" x14ac:dyDescent="0.3">
      <c r="B144" s="203" t="s">
        <v>342</v>
      </c>
      <c r="C144" s="204"/>
      <c r="D144" s="204"/>
      <c r="E144" s="204"/>
      <c r="F144" s="205"/>
      <c r="G144" s="206">
        <v>1.2</v>
      </c>
      <c r="H144" s="208"/>
      <c r="I144" s="206">
        <v>1.4</v>
      </c>
      <c r="J144" s="208"/>
      <c r="K144" s="206">
        <v>5</v>
      </c>
      <c r="L144" s="208"/>
      <c r="M144" s="206">
        <f t="shared" ref="M144:M145" si="3">G144*I144*K144</f>
        <v>8.4</v>
      </c>
      <c r="N144" s="207"/>
      <c r="O144" s="241"/>
    </row>
    <row r="145" spans="2:15" ht="34.950000000000003" customHeight="1" x14ac:dyDescent="0.3">
      <c r="B145" s="203" t="s">
        <v>343</v>
      </c>
      <c r="C145" s="204"/>
      <c r="D145" s="204"/>
      <c r="E145" s="204"/>
      <c r="F145" s="205"/>
      <c r="G145" s="206">
        <v>1.7</v>
      </c>
      <c r="H145" s="208"/>
      <c r="I145" s="206">
        <v>1.4</v>
      </c>
      <c r="J145" s="208"/>
      <c r="K145" s="206">
        <v>7</v>
      </c>
      <c r="L145" s="208"/>
      <c r="M145" s="235">
        <f t="shared" si="3"/>
        <v>16.66</v>
      </c>
      <c r="N145" s="236"/>
      <c r="O145" s="237"/>
    </row>
    <row r="146" spans="2:15" ht="34.950000000000003" customHeight="1" x14ac:dyDescent="0.3">
      <c r="B146" s="119"/>
      <c r="C146" s="66"/>
      <c r="D146" s="66"/>
      <c r="E146" s="66"/>
      <c r="F146" s="3"/>
      <c r="G146" s="4"/>
      <c r="H146" s="4"/>
      <c r="I146" s="201" t="s">
        <v>286</v>
      </c>
      <c r="J146" s="232"/>
      <c r="K146" s="232"/>
      <c r="L146" s="202"/>
      <c r="M146" s="201">
        <f>SUM(M143:O145)</f>
        <v>26.560000000000002</v>
      </c>
      <c r="N146" s="232"/>
      <c r="O146" s="234"/>
    </row>
    <row r="147" spans="2:15" ht="41.4" customHeight="1" x14ac:dyDescent="0.3">
      <c r="B147" s="116" t="s">
        <v>40</v>
      </c>
      <c r="C147" s="210" t="s">
        <v>148</v>
      </c>
      <c r="D147" s="210"/>
      <c r="E147" s="210"/>
      <c r="F147" s="210"/>
      <c r="G147" s="210"/>
      <c r="H147" s="210"/>
      <c r="I147" s="210"/>
      <c r="J147" s="210"/>
      <c r="K147" s="210"/>
      <c r="L147" s="210"/>
      <c r="M147" s="210"/>
      <c r="N147" s="47" t="s">
        <v>20</v>
      </c>
      <c r="O147" s="117">
        <f>M153</f>
        <v>8.98</v>
      </c>
    </row>
    <row r="148" spans="2:15" ht="34.950000000000003" customHeight="1" x14ac:dyDescent="0.3">
      <c r="B148" s="203" t="s">
        <v>10</v>
      </c>
      <c r="C148" s="204"/>
      <c r="D148" s="204"/>
      <c r="E148" s="204"/>
      <c r="F148" s="205"/>
      <c r="G148" s="206" t="s">
        <v>283</v>
      </c>
      <c r="H148" s="208"/>
      <c r="I148" s="206" t="s">
        <v>284</v>
      </c>
      <c r="J148" s="208"/>
      <c r="K148" s="206" t="s">
        <v>285</v>
      </c>
      <c r="L148" s="208"/>
      <c r="M148" s="238" t="s">
        <v>286</v>
      </c>
      <c r="N148" s="239"/>
      <c r="O148" s="240"/>
    </row>
    <row r="149" spans="2:15" ht="34.950000000000003" customHeight="1" x14ac:dyDescent="0.3">
      <c r="B149" s="203" t="s">
        <v>294</v>
      </c>
      <c r="C149" s="204"/>
      <c r="D149" s="204"/>
      <c r="E149" s="204"/>
      <c r="F149" s="205"/>
      <c r="G149" s="206">
        <v>1.7</v>
      </c>
      <c r="H149" s="208"/>
      <c r="I149" s="206">
        <v>1.4</v>
      </c>
      <c r="J149" s="208"/>
      <c r="K149" s="206">
        <v>1</v>
      </c>
      <c r="L149" s="208"/>
      <c r="M149" s="206">
        <f>G149*I149*K149</f>
        <v>2.38</v>
      </c>
      <c r="N149" s="207"/>
      <c r="O149" s="241"/>
    </row>
    <row r="150" spans="2:15" ht="34.950000000000003" customHeight="1" x14ac:dyDescent="0.3">
      <c r="B150" s="203" t="s">
        <v>345</v>
      </c>
      <c r="C150" s="204"/>
      <c r="D150" s="204"/>
      <c r="E150" s="204"/>
      <c r="F150" s="205"/>
      <c r="G150" s="206">
        <v>1</v>
      </c>
      <c r="H150" s="208"/>
      <c r="I150" s="206">
        <v>2.2000000000000002</v>
      </c>
      <c r="J150" s="208"/>
      <c r="K150" s="206">
        <v>1</v>
      </c>
      <c r="L150" s="208"/>
      <c r="M150" s="206">
        <f t="shared" ref="M150:M151" si="4">G150*I150*K150</f>
        <v>2.2000000000000002</v>
      </c>
      <c r="N150" s="207"/>
      <c r="O150" s="241"/>
    </row>
    <row r="151" spans="2:15" ht="34.950000000000003" customHeight="1" x14ac:dyDescent="0.3">
      <c r="B151" s="203" t="s">
        <v>335</v>
      </c>
      <c r="C151" s="204"/>
      <c r="D151" s="204"/>
      <c r="E151" s="204"/>
      <c r="F151" s="205"/>
      <c r="G151" s="206">
        <v>1</v>
      </c>
      <c r="H151" s="208"/>
      <c r="I151" s="206">
        <v>2.2000000000000002</v>
      </c>
      <c r="J151" s="208"/>
      <c r="K151" s="206">
        <v>1</v>
      </c>
      <c r="L151" s="208"/>
      <c r="M151" s="235">
        <f t="shared" si="4"/>
        <v>2.2000000000000002</v>
      </c>
      <c r="N151" s="236"/>
      <c r="O151" s="237"/>
    </row>
    <row r="152" spans="2:15" ht="34.950000000000003" customHeight="1" x14ac:dyDescent="0.3">
      <c r="B152" s="203" t="s">
        <v>335</v>
      </c>
      <c r="C152" s="204"/>
      <c r="D152" s="204"/>
      <c r="E152" s="204"/>
      <c r="F152" s="205"/>
      <c r="G152" s="206">
        <v>1</v>
      </c>
      <c r="H152" s="208"/>
      <c r="I152" s="206">
        <v>2.2000000000000002</v>
      </c>
      <c r="J152" s="208"/>
      <c r="K152" s="206">
        <v>1</v>
      </c>
      <c r="L152" s="208"/>
      <c r="M152" s="235">
        <f t="shared" ref="M152" si="5">G152*I152*K152</f>
        <v>2.2000000000000002</v>
      </c>
      <c r="N152" s="236"/>
      <c r="O152" s="237"/>
    </row>
    <row r="153" spans="2:15" ht="34.950000000000003" customHeight="1" x14ac:dyDescent="0.3">
      <c r="B153" s="119"/>
      <c r="C153" s="66"/>
      <c r="D153" s="66"/>
      <c r="E153" s="66"/>
      <c r="F153" s="3"/>
      <c r="G153" s="4"/>
      <c r="H153" s="4"/>
      <c r="I153" s="201" t="s">
        <v>286</v>
      </c>
      <c r="J153" s="232"/>
      <c r="K153" s="232"/>
      <c r="L153" s="202"/>
      <c r="M153" s="201">
        <f>SUM(M149:O152)</f>
        <v>8.98</v>
      </c>
      <c r="N153" s="232"/>
      <c r="O153" s="234"/>
    </row>
    <row r="154" spans="2:15" ht="34.950000000000003" customHeight="1" x14ac:dyDescent="0.3">
      <c r="B154" s="119"/>
      <c r="C154" s="66"/>
      <c r="D154" s="66"/>
      <c r="E154" s="66"/>
      <c r="F154" s="3"/>
      <c r="G154" s="4"/>
      <c r="H154" s="4"/>
      <c r="I154" s="4"/>
      <c r="J154" s="4"/>
      <c r="K154" s="4"/>
      <c r="L154" s="4"/>
      <c r="M154" s="4"/>
      <c r="N154" s="5"/>
      <c r="O154" s="118"/>
    </row>
    <row r="155" spans="2:15" ht="31.8" customHeight="1" x14ac:dyDescent="0.3">
      <c r="B155" s="115" t="s">
        <v>41</v>
      </c>
      <c r="C155" s="211" t="s">
        <v>150</v>
      </c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1"/>
      <c r="O155" s="212"/>
    </row>
    <row r="156" spans="2:15" ht="40.200000000000003" customHeight="1" x14ac:dyDescent="0.3">
      <c r="B156" s="116" t="s">
        <v>42</v>
      </c>
      <c r="C156" s="210" t="s">
        <v>152</v>
      </c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  <c r="N156" s="47" t="s">
        <v>20</v>
      </c>
      <c r="O156" s="117">
        <f>M163</f>
        <v>1.5</v>
      </c>
    </row>
    <row r="157" spans="2:15" ht="34.950000000000003" customHeight="1" x14ac:dyDescent="0.3">
      <c r="B157" s="203" t="s">
        <v>290</v>
      </c>
      <c r="C157" s="204"/>
      <c r="D157" s="204"/>
      <c r="E157" s="204"/>
      <c r="F157" s="205"/>
      <c r="G157" s="206" t="s">
        <v>291</v>
      </c>
      <c r="H157" s="208"/>
      <c r="I157" s="206" t="s">
        <v>316</v>
      </c>
      <c r="J157" s="208"/>
      <c r="K157" s="206" t="s">
        <v>285</v>
      </c>
      <c r="L157" s="208"/>
      <c r="M157" s="238" t="s">
        <v>286</v>
      </c>
      <c r="N157" s="239"/>
      <c r="O157" s="240"/>
    </row>
    <row r="158" spans="2:15" ht="34.950000000000003" customHeight="1" x14ac:dyDescent="0.3">
      <c r="B158" s="203" t="s">
        <v>402</v>
      </c>
      <c r="C158" s="204"/>
      <c r="D158" s="204"/>
      <c r="E158" s="204"/>
      <c r="F158" s="205"/>
      <c r="G158" s="206">
        <v>0.6</v>
      </c>
      <c r="H158" s="208"/>
      <c r="I158" s="206">
        <v>0.5</v>
      </c>
      <c r="J158" s="208"/>
      <c r="K158" s="206">
        <v>1</v>
      </c>
      <c r="L158" s="208"/>
      <c r="M158" s="235">
        <f>G158*I158*K158</f>
        <v>0.3</v>
      </c>
      <c r="N158" s="236"/>
      <c r="O158" s="237"/>
    </row>
    <row r="159" spans="2:15" ht="34.950000000000003" customHeight="1" x14ac:dyDescent="0.3">
      <c r="B159" s="203" t="s">
        <v>346</v>
      </c>
      <c r="C159" s="204"/>
      <c r="D159" s="204"/>
      <c r="E159" s="204"/>
      <c r="F159" s="205"/>
      <c r="G159" s="206">
        <v>0.6</v>
      </c>
      <c r="H159" s="208"/>
      <c r="I159" s="206">
        <v>0.5</v>
      </c>
      <c r="J159" s="208"/>
      <c r="K159" s="206">
        <v>1</v>
      </c>
      <c r="L159" s="208"/>
      <c r="M159" s="235">
        <f t="shared" ref="M159:M161" si="6">G159*I159*K159</f>
        <v>0.3</v>
      </c>
      <c r="N159" s="236"/>
      <c r="O159" s="237"/>
    </row>
    <row r="160" spans="2:15" ht="34.950000000000003" customHeight="1" x14ac:dyDescent="0.3">
      <c r="B160" s="203" t="s">
        <v>347</v>
      </c>
      <c r="C160" s="204"/>
      <c r="D160" s="204"/>
      <c r="E160" s="204"/>
      <c r="F160" s="205"/>
      <c r="G160" s="206">
        <v>0.6</v>
      </c>
      <c r="H160" s="208"/>
      <c r="I160" s="206">
        <v>0.5</v>
      </c>
      <c r="J160" s="208"/>
      <c r="K160" s="206">
        <v>1</v>
      </c>
      <c r="L160" s="208"/>
      <c r="M160" s="235">
        <f t="shared" si="6"/>
        <v>0.3</v>
      </c>
      <c r="N160" s="236"/>
      <c r="O160" s="237"/>
    </row>
    <row r="161" spans="2:15" ht="34.950000000000003" customHeight="1" x14ac:dyDescent="0.3">
      <c r="B161" s="203" t="s">
        <v>348</v>
      </c>
      <c r="C161" s="204"/>
      <c r="D161" s="204"/>
      <c r="E161" s="204"/>
      <c r="F161" s="205"/>
      <c r="G161" s="206">
        <v>0.6</v>
      </c>
      <c r="H161" s="208"/>
      <c r="I161" s="206">
        <v>0.5</v>
      </c>
      <c r="J161" s="208"/>
      <c r="K161" s="206">
        <v>1</v>
      </c>
      <c r="L161" s="208"/>
      <c r="M161" s="235">
        <f t="shared" si="6"/>
        <v>0.3</v>
      </c>
      <c r="N161" s="236"/>
      <c r="O161" s="237"/>
    </row>
    <row r="162" spans="2:15" ht="34.950000000000003" customHeight="1" x14ac:dyDescent="0.3">
      <c r="B162" s="203" t="s">
        <v>329</v>
      </c>
      <c r="C162" s="204"/>
      <c r="D162" s="204"/>
      <c r="E162" s="204"/>
      <c r="F162" s="205"/>
      <c r="G162" s="206">
        <v>0.6</v>
      </c>
      <c r="H162" s="208"/>
      <c r="I162" s="206">
        <v>0.5</v>
      </c>
      <c r="J162" s="208"/>
      <c r="K162" s="206">
        <v>1</v>
      </c>
      <c r="L162" s="208"/>
      <c r="M162" s="235">
        <f t="shared" ref="M162" si="7">G162*I162*K162</f>
        <v>0.3</v>
      </c>
      <c r="N162" s="236"/>
      <c r="O162" s="237"/>
    </row>
    <row r="163" spans="2:15" ht="34.950000000000003" customHeight="1" x14ac:dyDescent="0.3">
      <c r="B163" s="119"/>
      <c r="C163" s="66"/>
      <c r="D163" s="66"/>
      <c r="E163" s="66"/>
      <c r="F163" s="3"/>
      <c r="G163" s="4"/>
      <c r="H163" s="4"/>
      <c r="I163" s="201" t="s">
        <v>286</v>
      </c>
      <c r="J163" s="232"/>
      <c r="K163" s="232"/>
      <c r="L163" s="202"/>
      <c r="M163" s="233">
        <f>SUM(M158:O162)</f>
        <v>1.5</v>
      </c>
      <c r="N163" s="232"/>
      <c r="O163" s="234"/>
    </row>
    <row r="164" spans="2:15" ht="64.8" customHeight="1" x14ac:dyDescent="0.3">
      <c r="B164" s="116" t="s">
        <v>43</v>
      </c>
      <c r="C164" s="210" t="s">
        <v>222</v>
      </c>
      <c r="D164" s="210"/>
      <c r="E164" s="210"/>
      <c r="F164" s="210"/>
      <c r="G164" s="210"/>
      <c r="H164" s="210"/>
      <c r="I164" s="210"/>
      <c r="J164" s="210"/>
      <c r="K164" s="210"/>
      <c r="L164" s="210"/>
      <c r="M164" s="210"/>
      <c r="N164" s="47" t="s">
        <v>4</v>
      </c>
      <c r="O164" s="117">
        <f>G171</f>
        <v>5</v>
      </c>
    </row>
    <row r="165" spans="2:15" ht="34.950000000000003" customHeight="1" x14ac:dyDescent="0.3">
      <c r="B165" s="203" t="s">
        <v>290</v>
      </c>
      <c r="C165" s="204"/>
      <c r="D165" s="204"/>
      <c r="E165" s="204"/>
      <c r="F165" s="205"/>
      <c r="G165" s="206" t="s">
        <v>349</v>
      </c>
      <c r="H165" s="208"/>
      <c r="I165" s="4"/>
      <c r="J165" s="4"/>
      <c r="K165" s="4"/>
      <c r="L165" s="4"/>
      <c r="M165" s="4"/>
      <c r="N165" s="5"/>
      <c r="O165" s="118"/>
    </row>
    <row r="166" spans="2:15" ht="34.950000000000003" customHeight="1" x14ac:dyDescent="0.3">
      <c r="B166" s="203" t="s">
        <v>402</v>
      </c>
      <c r="C166" s="204"/>
      <c r="D166" s="204"/>
      <c r="E166" s="204"/>
      <c r="F166" s="205"/>
      <c r="G166" s="206">
        <v>1</v>
      </c>
      <c r="H166" s="208"/>
      <c r="I166" s="4"/>
      <c r="J166" s="4"/>
      <c r="K166" s="4"/>
      <c r="L166" s="4"/>
      <c r="M166" s="4"/>
      <c r="N166" s="5"/>
      <c r="O166" s="118"/>
    </row>
    <row r="167" spans="2:15" ht="34.950000000000003" customHeight="1" x14ac:dyDescent="0.3">
      <c r="B167" s="203" t="s">
        <v>346</v>
      </c>
      <c r="C167" s="204"/>
      <c r="D167" s="204"/>
      <c r="E167" s="204"/>
      <c r="F167" s="205"/>
      <c r="G167" s="206">
        <v>1</v>
      </c>
      <c r="H167" s="208"/>
      <c r="I167" s="4"/>
      <c r="J167" s="4"/>
      <c r="K167" s="4"/>
      <c r="L167" s="4"/>
      <c r="M167" s="4"/>
      <c r="N167" s="5"/>
      <c r="O167" s="118"/>
    </row>
    <row r="168" spans="2:15" ht="34.950000000000003" customHeight="1" x14ac:dyDescent="0.3">
      <c r="B168" s="203" t="s">
        <v>347</v>
      </c>
      <c r="C168" s="204"/>
      <c r="D168" s="204"/>
      <c r="E168" s="204"/>
      <c r="F168" s="205"/>
      <c r="G168" s="206">
        <v>1</v>
      </c>
      <c r="H168" s="208"/>
      <c r="I168" s="4"/>
      <c r="J168" s="4"/>
      <c r="K168" s="4"/>
      <c r="L168" s="4"/>
      <c r="M168" s="4"/>
      <c r="N168" s="5"/>
      <c r="O168" s="118"/>
    </row>
    <row r="169" spans="2:15" ht="34.950000000000003" customHeight="1" x14ac:dyDescent="0.3">
      <c r="B169" s="203" t="s">
        <v>348</v>
      </c>
      <c r="C169" s="204"/>
      <c r="D169" s="204"/>
      <c r="E169" s="204"/>
      <c r="F169" s="205"/>
      <c r="G169" s="206">
        <v>1</v>
      </c>
      <c r="H169" s="208"/>
      <c r="I169" s="4"/>
      <c r="J169" s="4"/>
      <c r="K169" s="4"/>
      <c r="L169" s="4"/>
      <c r="M169" s="4"/>
      <c r="N169" s="5"/>
      <c r="O169" s="118"/>
    </row>
    <row r="170" spans="2:15" ht="34.950000000000003" customHeight="1" x14ac:dyDescent="0.3">
      <c r="B170" s="203" t="s">
        <v>329</v>
      </c>
      <c r="C170" s="204"/>
      <c r="D170" s="204"/>
      <c r="E170" s="204"/>
      <c r="F170" s="205"/>
      <c r="G170" s="206">
        <v>1</v>
      </c>
      <c r="H170" s="208"/>
      <c r="I170" s="4"/>
      <c r="J170" s="4"/>
      <c r="K170" s="4"/>
      <c r="L170" s="4"/>
      <c r="M170" s="4"/>
      <c r="N170" s="5"/>
      <c r="O170" s="118"/>
    </row>
    <row r="171" spans="2:15" ht="34.950000000000003" customHeight="1" x14ac:dyDescent="0.3">
      <c r="B171" s="198" t="s">
        <v>13</v>
      </c>
      <c r="C171" s="199"/>
      <c r="D171" s="199"/>
      <c r="E171" s="199"/>
      <c r="F171" s="200"/>
      <c r="G171" s="201">
        <f>SUM(G166:H170)</f>
        <v>5</v>
      </c>
      <c r="H171" s="202"/>
      <c r="I171" s="4"/>
      <c r="J171" s="4"/>
      <c r="K171" s="4"/>
      <c r="L171" s="4"/>
      <c r="M171" s="4"/>
      <c r="N171" s="5"/>
      <c r="O171" s="118"/>
    </row>
    <row r="172" spans="2:15" ht="34.950000000000003" customHeight="1" x14ac:dyDescent="0.3">
      <c r="B172" s="119"/>
      <c r="C172" s="66"/>
      <c r="D172" s="66"/>
      <c r="E172" s="66"/>
      <c r="F172" s="3"/>
      <c r="G172" s="4"/>
      <c r="H172" s="4"/>
      <c r="I172" s="4"/>
      <c r="J172" s="4"/>
      <c r="K172" s="4"/>
      <c r="L172" s="4"/>
      <c r="M172" s="4"/>
      <c r="N172" s="5"/>
      <c r="O172" s="118"/>
    </row>
    <row r="173" spans="2:15" ht="58.2" customHeight="1" x14ac:dyDescent="0.3">
      <c r="B173" s="116" t="s">
        <v>44</v>
      </c>
      <c r="C173" s="210" t="s">
        <v>270</v>
      </c>
      <c r="D173" s="210"/>
      <c r="E173" s="210"/>
      <c r="F173" s="210"/>
      <c r="G173" s="210"/>
      <c r="H173" s="210"/>
      <c r="I173" s="210"/>
      <c r="J173" s="210"/>
      <c r="K173" s="210"/>
      <c r="L173" s="210"/>
      <c r="M173" s="210"/>
      <c r="N173" s="47" t="s">
        <v>4</v>
      </c>
      <c r="O173" s="117">
        <f>G174</f>
        <v>5</v>
      </c>
    </row>
    <row r="174" spans="2:15" ht="34.950000000000003" customHeight="1" x14ac:dyDescent="0.3">
      <c r="B174" s="198" t="s">
        <v>350</v>
      </c>
      <c r="C174" s="199"/>
      <c r="D174" s="199"/>
      <c r="E174" s="199"/>
      <c r="F174" s="200"/>
      <c r="G174" s="97">
        <f>G171</f>
        <v>5</v>
      </c>
      <c r="H174" s="4"/>
      <c r="I174" s="4"/>
      <c r="J174" s="4"/>
      <c r="K174" s="4"/>
      <c r="L174" s="4"/>
      <c r="M174" s="4"/>
      <c r="N174" s="5"/>
      <c r="O174" s="118"/>
    </row>
    <row r="175" spans="2:15" ht="34.950000000000003" customHeight="1" x14ac:dyDescent="0.3">
      <c r="B175" s="119"/>
      <c r="C175" s="66"/>
      <c r="D175" s="66"/>
      <c r="E175" s="66"/>
      <c r="F175" s="3"/>
      <c r="G175" s="4"/>
      <c r="H175" s="4"/>
      <c r="I175" s="4"/>
      <c r="J175" s="4"/>
      <c r="K175" s="4"/>
      <c r="L175" s="4"/>
      <c r="M175" s="4"/>
      <c r="N175" s="5"/>
      <c r="O175" s="118"/>
    </row>
    <row r="176" spans="2:15" ht="50.4" customHeight="1" x14ac:dyDescent="0.3">
      <c r="B176" s="116" t="s">
        <v>45</v>
      </c>
      <c r="C176" s="210" t="s">
        <v>271</v>
      </c>
      <c r="D176" s="210"/>
      <c r="E176" s="210"/>
      <c r="F176" s="210"/>
      <c r="G176" s="210"/>
      <c r="H176" s="210"/>
      <c r="I176" s="210"/>
      <c r="J176" s="210"/>
      <c r="K176" s="210"/>
      <c r="L176" s="210"/>
      <c r="M176" s="210"/>
      <c r="N176" s="47" t="s">
        <v>4</v>
      </c>
      <c r="O176" s="117">
        <f>G177</f>
        <v>5</v>
      </c>
    </row>
    <row r="177" spans="2:15" ht="34.950000000000003" customHeight="1" x14ac:dyDescent="0.3">
      <c r="B177" s="198" t="s">
        <v>350</v>
      </c>
      <c r="C177" s="199"/>
      <c r="D177" s="199"/>
      <c r="E177" s="199"/>
      <c r="F177" s="200"/>
      <c r="G177" s="97">
        <f>G171</f>
        <v>5</v>
      </c>
      <c r="H177" s="4"/>
      <c r="I177" s="4"/>
      <c r="J177" s="4"/>
      <c r="K177" s="4"/>
      <c r="L177" s="4"/>
      <c r="M177" s="4"/>
      <c r="N177" s="5"/>
      <c r="O177" s="118"/>
    </row>
    <row r="178" spans="2:15" ht="34.950000000000003" customHeight="1" x14ac:dyDescent="0.3">
      <c r="B178" s="119"/>
      <c r="C178" s="66"/>
      <c r="D178" s="66"/>
      <c r="E178" s="66"/>
      <c r="F178" s="3"/>
      <c r="G178" s="4"/>
      <c r="H178" s="4"/>
      <c r="I178" s="4"/>
      <c r="J178" s="4"/>
      <c r="K178" s="4"/>
      <c r="L178" s="4"/>
      <c r="M178" s="4"/>
      <c r="N178" s="5"/>
      <c r="O178" s="118"/>
    </row>
    <row r="179" spans="2:15" ht="47.4" customHeight="1" x14ac:dyDescent="0.3">
      <c r="B179" s="116" t="s">
        <v>157</v>
      </c>
      <c r="C179" s="210" t="s">
        <v>223</v>
      </c>
      <c r="D179" s="210"/>
      <c r="E179" s="210"/>
      <c r="F179" s="210"/>
      <c r="G179" s="210"/>
      <c r="H179" s="210"/>
      <c r="I179" s="210"/>
      <c r="J179" s="210"/>
      <c r="K179" s="210"/>
      <c r="L179" s="210"/>
      <c r="M179" s="210"/>
      <c r="N179" s="47" t="s">
        <v>4</v>
      </c>
      <c r="O179" s="117">
        <f>H180</f>
        <v>12</v>
      </c>
    </row>
    <row r="180" spans="2:15" ht="34.950000000000003" customHeight="1" x14ac:dyDescent="0.3">
      <c r="B180" s="198" t="s">
        <v>351</v>
      </c>
      <c r="C180" s="199"/>
      <c r="D180" s="199"/>
      <c r="E180" s="199"/>
      <c r="F180" s="199"/>
      <c r="G180" s="200"/>
      <c r="H180" s="97">
        <v>12</v>
      </c>
      <c r="I180" s="4"/>
      <c r="J180" s="4"/>
      <c r="K180" s="4"/>
      <c r="L180" s="4"/>
      <c r="M180" s="4"/>
      <c r="N180" s="5"/>
      <c r="O180" s="118"/>
    </row>
    <row r="181" spans="2:15" ht="34.950000000000003" customHeight="1" x14ac:dyDescent="0.3">
      <c r="B181" s="119"/>
      <c r="C181" s="66"/>
      <c r="D181" s="66"/>
      <c r="E181" s="66"/>
      <c r="F181" s="3"/>
      <c r="G181" s="4"/>
      <c r="H181" s="4"/>
      <c r="I181" s="4"/>
      <c r="J181" s="4"/>
      <c r="K181" s="4"/>
      <c r="L181" s="4"/>
      <c r="M181" s="4"/>
      <c r="N181" s="5"/>
      <c r="O181" s="118"/>
    </row>
    <row r="182" spans="2:15" ht="47.4" customHeight="1" x14ac:dyDescent="0.3">
      <c r="B182" s="116" t="s">
        <v>158</v>
      </c>
      <c r="C182" s="210" t="s">
        <v>162</v>
      </c>
      <c r="D182" s="210"/>
      <c r="E182" s="210"/>
      <c r="F182" s="210"/>
      <c r="G182" s="210"/>
      <c r="H182" s="210"/>
      <c r="I182" s="210"/>
      <c r="J182" s="210"/>
      <c r="K182" s="210"/>
      <c r="L182" s="210"/>
      <c r="M182" s="210"/>
      <c r="N182" s="47" t="s">
        <v>4</v>
      </c>
      <c r="O182" s="117">
        <f>H183</f>
        <v>1</v>
      </c>
    </row>
    <row r="183" spans="2:15" ht="34.950000000000003" customHeight="1" x14ac:dyDescent="0.3">
      <c r="B183" s="198" t="s">
        <v>352</v>
      </c>
      <c r="C183" s="199"/>
      <c r="D183" s="199"/>
      <c r="E183" s="199"/>
      <c r="F183" s="199"/>
      <c r="G183" s="200"/>
      <c r="H183" s="97">
        <v>1</v>
      </c>
      <c r="I183" s="4"/>
      <c r="J183" s="4"/>
      <c r="K183" s="4"/>
      <c r="L183" s="4"/>
      <c r="M183" s="4"/>
      <c r="N183" s="5"/>
      <c r="O183" s="118"/>
    </row>
    <row r="184" spans="2:15" ht="34.950000000000003" customHeight="1" x14ac:dyDescent="0.3">
      <c r="B184" s="119"/>
      <c r="C184" s="66"/>
      <c r="D184" s="66"/>
      <c r="E184" s="66"/>
      <c r="F184" s="3"/>
      <c r="G184" s="4"/>
      <c r="H184" s="4"/>
      <c r="I184" s="4"/>
      <c r="J184" s="4"/>
      <c r="K184" s="4"/>
      <c r="L184" s="4"/>
      <c r="M184" s="4"/>
      <c r="N184" s="5"/>
      <c r="O184" s="118"/>
    </row>
    <row r="185" spans="2:15" ht="58.2" customHeight="1" x14ac:dyDescent="0.3">
      <c r="B185" s="116" t="s">
        <v>159</v>
      </c>
      <c r="C185" s="210" t="s">
        <v>164</v>
      </c>
      <c r="D185" s="210"/>
      <c r="E185" s="210"/>
      <c r="F185" s="210"/>
      <c r="G185" s="210"/>
      <c r="H185" s="210"/>
      <c r="I185" s="210"/>
      <c r="J185" s="210"/>
      <c r="K185" s="210"/>
      <c r="L185" s="210"/>
      <c r="M185" s="210"/>
      <c r="N185" s="47" t="s">
        <v>22</v>
      </c>
      <c r="O185" s="117">
        <f>J192</f>
        <v>5.9</v>
      </c>
    </row>
    <row r="186" spans="2:15" ht="34.950000000000003" customHeight="1" x14ac:dyDescent="0.3">
      <c r="B186" s="203" t="s">
        <v>326</v>
      </c>
      <c r="C186" s="204"/>
      <c r="D186" s="204"/>
      <c r="E186" s="205"/>
      <c r="F186" s="206" t="s">
        <v>291</v>
      </c>
      <c r="G186" s="208"/>
      <c r="H186" s="206" t="s">
        <v>291</v>
      </c>
      <c r="I186" s="208"/>
      <c r="J186" s="206" t="s">
        <v>13</v>
      </c>
      <c r="K186" s="208"/>
      <c r="L186" s="4"/>
      <c r="M186" s="4"/>
      <c r="N186" s="5"/>
      <c r="O186" s="118"/>
    </row>
    <row r="187" spans="2:15" ht="34.950000000000003" customHeight="1" x14ac:dyDescent="0.3">
      <c r="B187" s="203" t="s">
        <v>328</v>
      </c>
      <c r="C187" s="204"/>
      <c r="D187" s="204"/>
      <c r="E187" s="205"/>
      <c r="F187" s="206">
        <v>1</v>
      </c>
      <c r="G187" s="208"/>
      <c r="H187" s="206">
        <v>0</v>
      </c>
      <c r="I187" s="208"/>
      <c r="J187" s="206">
        <f>F187+H187</f>
        <v>1</v>
      </c>
      <c r="K187" s="208"/>
      <c r="L187" s="4"/>
      <c r="M187" s="4"/>
      <c r="N187" s="5"/>
      <c r="O187" s="118"/>
    </row>
    <row r="188" spans="2:15" ht="34.950000000000003" customHeight="1" x14ac:dyDescent="0.3">
      <c r="B188" s="203" t="s">
        <v>312</v>
      </c>
      <c r="C188" s="204"/>
      <c r="D188" s="204"/>
      <c r="E188" s="205"/>
      <c r="F188" s="206">
        <v>1</v>
      </c>
      <c r="G188" s="208"/>
      <c r="H188" s="206">
        <v>0</v>
      </c>
      <c r="I188" s="208"/>
      <c r="J188" s="206">
        <f t="shared" ref="J188:J191" si="8">F188+H188</f>
        <v>1</v>
      </c>
      <c r="K188" s="208"/>
      <c r="L188" s="4"/>
      <c r="M188" s="4"/>
      <c r="N188" s="5"/>
      <c r="O188" s="118"/>
    </row>
    <row r="189" spans="2:15" ht="34.950000000000003" customHeight="1" x14ac:dyDescent="0.3">
      <c r="B189" s="203" t="s">
        <v>329</v>
      </c>
      <c r="C189" s="204"/>
      <c r="D189" s="204"/>
      <c r="E189" s="205"/>
      <c r="F189" s="206">
        <v>0.75</v>
      </c>
      <c r="G189" s="208"/>
      <c r="H189" s="206">
        <v>0.5</v>
      </c>
      <c r="I189" s="208"/>
      <c r="J189" s="206">
        <f t="shared" si="8"/>
        <v>1.25</v>
      </c>
      <c r="K189" s="208"/>
      <c r="L189" s="4"/>
      <c r="M189" s="4"/>
      <c r="N189" s="5"/>
      <c r="O189" s="118"/>
    </row>
    <row r="190" spans="2:15" ht="34.950000000000003" customHeight="1" x14ac:dyDescent="0.3">
      <c r="B190" s="203" t="s">
        <v>332</v>
      </c>
      <c r="C190" s="204"/>
      <c r="D190" s="204"/>
      <c r="E190" s="205"/>
      <c r="F190" s="206">
        <v>0.7</v>
      </c>
      <c r="G190" s="208"/>
      <c r="H190" s="206">
        <v>0.5</v>
      </c>
      <c r="I190" s="208"/>
      <c r="J190" s="206">
        <f t="shared" si="8"/>
        <v>1.2</v>
      </c>
      <c r="K190" s="208"/>
      <c r="L190" s="4"/>
      <c r="M190" s="4"/>
      <c r="N190" s="5"/>
      <c r="O190" s="118"/>
    </row>
    <row r="191" spans="2:15" ht="34.950000000000003" customHeight="1" x14ac:dyDescent="0.3">
      <c r="B191" s="203" t="s">
        <v>333</v>
      </c>
      <c r="C191" s="204"/>
      <c r="D191" s="204"/>
      <c r="E191" s="205"/>
      <c r="F191" s="206">
        <v>0.95</v>
      </c>
      <c r="G191" s="208"/>
      <c r="H191" s="206">
        <v>0.5</v>
      </c>
      <c r="I191" s="208"/>
      <c r="J191" s="206">
        <f t="shared" si="8"/>
        <v>1.45</v>
      </c>
      <c r="K191" s="208"/>
      <c r="L191" s="4"/>
      <c r="M191" s="4"/>
      <c r="N191" s="5"/>
      <c r="O191" s="118"/>
    </row>
    <row r="192" spans="2:15" ht="34.950000000000003" customHeight="1" x14ac:dyDescent="0.3">
      <c r="B192" s="119"/>
      <c r="C192" s="66"/>
      <c r="D192" s="66"/>
      <c r="E192" s="66"/>
      <c r="F192" s="201" t="s">
        <v>317</v>
      </c>
      <c r="G192" s="232"/>
      <c r="H192" s="232"/>
      <c r="I192" s="202"/>
      <c r="J192" s="201">
        <f>SUM(J187:K191)</f>
        <v>5.9</v>
      </c>
      <c r="K192" s="202"/>
      <c r="L192" s="4"/>
      <c r="M192" s="4"/>
      <c r="N192" s="5"/>
      <c r="O192" s="118"/>
    </row>
    <row r="193" spans="2:15" ht="51.6" customHeight="1" x14ac:dyDescent="0.3">
      <c r="B193" s="116" t="s">
        <v>160</v>
      </c>
      <c r="C193" s="210" t="s">
        <v>166</v>
      </c>
      <c r="D193" s="210"/>
      <c r="E193" s="210"/>
      <c r="F193" s="210"/>
      <c r="G193" s="210"/>
      <c r="H193" s="210"/>
      <c r="I193" s="210"/>
      <c r="J193" s="210"/>
      <c r="K193" s="210"/>
      <c r="L193" s="210"/>
      <c r="M193" s="210"/>
      <c r="N193" s="47" t="s">
        <v>22</v>
      </c>
      <c r="O193" s="117">
        <f>L200</f>
        <v>7.9</v>
      </c>
    </row>
    <row r="194" spans="2:15" ht="34.950000000000003" customHeight="1" x14ac:dyDescent="0.3">
      <c r="B194" s="203" t="s">
        <v>326</v>
      </c>
      <c r="C194" s="204"/>
      <c r="D194" s="204"/>
      <c r="E194" s="205"/>
      <c r="F194" s="206" t="s">
        <v>291</v>
      </c>
      <c r="G194" s="208"/>
      <c r="H194" s="206" t="s">
        <v>291</v>
      </c>
      <c r="I194" s="208"/>
      <c r="J194" s="206" t="s">
        <v>291</v>
      </c>
      <c r="K194" s="208"/>
      <c r="L194" s="206" t="s">
        <v>13</v>
      </c>
      <c r="M194" s="208"/>
      <c r="N194" s="5"/>
      <c r="O194" s="118"/>
    </row>
    <row r="195" spans="2:15" ht="34.950000000000003" customHeight="1" x14ac:dyDescent="0.3">
      <c r="B195" s="203" t="s">
        <v>328</v>
      </c>
      <c r="C195" s="204"/>
      <c r="D195" s="204"/>
      <c r="E195" s="205"/>
      <c r="F195" s="206">
        <v>0.5</v>
      </c>
      <c r="G195" s="208"/>
      <c r="H195" s="206">
        <v>1</v>
      </c>
      <c r="I195" s="208"/>
      <c r="J195" s="206">
        <v>0.5</v>
      </c>
      <c r="K195" s="208"/>
      <c r="L195" s="206">
        <f>F195+H195+J195</f>
        <v>2</v>
      </c>
      <c r="M195" s="208"/>
      <c r="N195" s="5"/>
      <c r="O195" s="118"/>
    </row>
    <row r="196" spans="2:15" ht="34.950000000000003" customHeight="1" x14ac:dyDescent="0.3">
      <c r="B196" s="203" t="s">
        <v>312</v>
      </c>
      <c r="C196" s="204"/>
      <c r="D196" s="204"/>
      <c r="E196" s="205"/>
      <c r="F196" s="206">
        <v>0.5</v>
      </c>
      <c r="G196" s="208"/>
      <c r="H196" s="206">
        <v>1</v>
      </c>
      <c r="I196" s="208"/>
      <c r="J196" s="206">
        <v>0.5</v>
      </c>
      <c r="K196" s="208"/>
      <c r="L196" s="206">
        <f t="shared" ref="L196:L199" si="9">F196+H196+J196</f>
        <v>2</v>
      </c>
      <c r="M196" s="208"/>
      <c r="N196" s="5"/>
      <c r="O196" s="118"/>
    </row>
    <row r="197" spans="2:15" ht="34.950000000000003" customHeight="1" x14ac:dyDescent="0.3">
      <c r="B197" s="203" t="s">
        <v>329</v>
      </c>
      <c r="C197" s="204"/>
      <c r="D197" s="204"/>
      <c r="E197" s="205"/>
      <c r="F197" s="206">
        <v>0.5</v>
      </c>
      <c r="G197" s="208"/>
      <c r="H197" s="206">
        <v>0.75</v>
      </c>
      <c r="I197" s="208"/>
      <c r="J197" s="206"/>
      <c r="K197" s="208"/>
      <c r="L197" s="206">
        <f t="shared" si="9"/>
        <v>1.25</v>
      </c>
      <c r="M197" s="208"/>
      <c r="N197" s="5"/>
      <c r="O197" s="118"/>
    </row>
    <row r="198" spans="2:15" ht="34.950000000000003" customHeight="1" x14ac:dyDescent="0.3">
      <c r="B198" s="203" t="s">
        <v>332</v>
      </c>
      <c r="C198" s="204"/>
      <c r="D198" s="204"/>
      <c r="E198" s="205"/>
      <c r="F198" s="206">
        <v>0.7</v>
      </c>
      <c r="G198" s="208"/>
      <c r="H198" s="206">
        <v>0.5</v>
      </c>
      <c r="I198" s="208"/>
      <c r="J198" s="206"/>
      <c r="K198" s="208"/>
      <c r="L198" s="206">
        <f t="shared" si="9"/>
        <v>1.2</v>
      </c>
      <c r="M198" s="208"/>
      <c r="N198" s="5"/>
      <c r="O198" s="118"/>
    </row>
    <row r="199" spans="2:15" ht="34.950000000000003" customHeight="1" x14ac:dyDescent="0.3">
      <c r="B199" s="203" t="s">
        <v>333</v>
      </c>
      <c r="C199" s="204"/>
      <c r="D199" s="204"/>
      <c r="E199" s="205"/>
      <c r="F199" s="206">
        <v>0.5</v>
      </c>
      <c r="G199" s="208"/>
      <c r="H199" s="206">
        <v>0.95</v>
      </c>
      <c r="I199" s="208"/>
      <c r="J199" s="206"/>
      <c r="K199" s="208"/>
      <c r="L199" s="206">
        <f t="shared" si="9"/>
        <v>1.45</v>
      </c>
      <c r="M199" s="208"/>
      <c r="N199" s="5"/>
      <c r="O199" s="118"/>
    </row>
    <row r="200" spans="2:15" ht="34.950000000000003" customHeight="1" x14ac:dyDescent="0.3">
      <c r="B200" s="119"/>
      <c r="C200" s="66"/>
      <c r="D200" s="66"/>
      <c r="E200" s="66"/>
      <c r="F200" s="96"/>
      <c r="G200" s="96"/>
      <c r="H200" s="231" t="s">
        <v>317</v>
      </c>
      <c r="I200" s="231"/>
      <c r="J200" s="231"/>
      <c r="K200" s="231"/>
      <c r="L200" s="231">
        <f>SUM(L195:M199)</f>
        <v>7.9</v>
      </c>
      <c r="M200" s="231"/>
      <c r="N200" s="5"/>
      <c r="O200" s="118"/>
    </row>
    <row r="201" spans="2:15" ht="22.2" customHeight="1" x14ac:dyDescent="0.3">
      <c r="B201" s="115" t="s">
        <v>46</v>
      </c>
      <c r="C201" s="211" t="s">
        <v>167</v>
      </c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2"/>
    </row>
    <row r="202" spans="2:15" ht="45" customHeight="1" x14ac:dyDescent="0.3">
      <c r="B202" s="116" t="s">
        <v>48</v>
      </c>
      <c r="C202" s="210" t="s">
        <v>176</v>
      </c>
      <c r="D202" s="210"/>
      <c r="E202" s="210"/>
      <c r="F202" s="210"/>
      <c r="G202" s="210"/>
      <c r="H202" s="210"/>
      <c r="I202" s="210"/>
      <c r="J202" s="210"/>
      <c r="K202" s="210"/>
      <c r="L202" s="210"/>
      <c r="M202" s="210"/>
      <c r="N202" s="47" t="s">
        <v>20</v>
      </c>
      <c r="O202" s="117">
        <f>J204</f>
        <v>2.66</v>
      </c>
    </row>
    <row r="203" spans="2:15" ht="34.950000000000003" customHeight="1" x14ac:dyDescent="0.3">
      <c r="B203" s="203" t="s">
        <v>10</v>
      </c>
      <c r="C203" s="204"/>
      <c r="D203" s="204"/>
      <c r="E203" s="205"/>
      <c r="F203" s="206" t="s">
        <v>291</v>
      </c>
      <c r="G203" s="208"/>
      <c r="H203" s="206" t="s">
        <v>284</v>
      </c>
      <c r="I203" s="208"/>
      <c r="J203" s="201" t="s">
        <v>308</v>
      </c>
      <c r="K203" s="202"/>
      <c r="L203" s="4"/>
      <c r="M203" s="4"/>
      <c r="N203" s="5"/>
      <c r="O203" s="118"/>
    </row>
    <row r="204" spans="2:15" ht="34.950000000000003" customHeight="1" x14ac:dyDescent="0.3">
      <c r="B204" s="203" t="s">
        <v>294</v>
      </c>
      <c r="C204" s="204"/>
      <c r="D204" s="204"/>
      <c r="E204" s="205"/>
      <c r="F204" s="206">
        <v>1.8</v>
      </c>
      <c r="G204" s="208"/>
      <c r="H204" s="206">
        <v>1.48</v>
      </c>
      <c r="I204" s="208"/>
      <c r="J204" s="201">
        <f>ROUND(F204*H204,2)</f>
        <v>2.66</v>
      </c>
      <c r="K204" s="202"/>
      <c r="L204" s="4"/>
      <c r="M204" s="4"/>
      <c r="N204" s="5"/>
      <c r="O204" s="118"/>
    </row>
    <row r="205" spans="2:15" ht="34.950000000000003" customHeight="1" x14ac:dyDescent="0.3">
      <c r="B205" s="119"/>
      <c r="C205" s="66"/>
      <c r="D205" s="66"/>
      <c r="E205" s="66"/>
      <c r="F205" s="3"/>
      <c r="G205" s="4"/>
      <c r="H205" s="4"/>
      <c r="I205" s="4"/>
      <c r="J205" s="4"/>
      <c r="K205" s="4"/>
      <c r="L205" s="4"/>
      <c r="M205" s="4"/>
      <c r="N205" s="5"/>
      <c r="O205" s="118"/>
    </row>
    <row r="206" spans="2:15" ht="70.2" customHeight="1" x14ac:dyDescent="0.3">
      <c r="B206" s="116" t="s">
        <v>49</v>
      </c>
      <c r="C206" s="210" t="s">
        <v>178</v>
      </c>
      <c r="D206" s="210"/>
      <c r="E206" s="210"/>
      <c r="F206" s="210"/>
      <c r="G206" s="210"/>
      <c r="H206" s="210"/>
      <c r="I206" s="210"/>
      <c r="J206" s="210"/>
      <c r="K206" s="210"/>
      <c r="L206" s="210"/>
      <c r="M206" s="210"/>
      <c r="N206" s="47" t="s">
        <v>20</v>
      </c>
      <c r="O206" s="117">
        <f>L210</f>
        <v>8.33</v>
      </c>
    </row>
    <row r="207" spans="2:15" ht="34.950000000000003" customHeight="1" x14ac:dyDescent="0.3">
      <c r="B207" s="203" t="s">
        <v>353</v>
      </c>
      <c r="C207" s="204"/>
      <c r="D207" s="204"/>
      <c r="E207" s="205"/>
      <c r="F207" s="206" t="s">
        <v>291</v>
      </c>
      <c r="G207" s="208"/>
      <c r="H207" s="206" t="s">
        <v>284</v>
      </c>
      <c r="I207" s="208"/>
      <c r="J207" s="206" t="s">
        <v>299</v>
      </c>
      <c r="K207" s="208"/>
      <c r="L207" s="206" t="s">
        <v>298</v>
      </c>
      <c r="M207" s="208"/>
      <c r="N207" s="5"/>
      <c r="O207" s="118"/>
    </row>
    <row r="208" spans="2:15" ht="34.950000000000003" customHeight="1" x14ac:dyDescent="0.3">
      <c r="B208" s="203" t="s">
        <v>294</v>
      </c>
      <c r="C208" s="204"/>
      <c r="D208" s="204"/>
      <c r="E208" s="205"/>
      <c r="F208" s="206">
        <v>1.8</v>
      </c>
      <c r="G208" s="208"/>
      <c r="H208" s="206">
        <v>1.48</v>
      </c>
      <c r="I208" s="208"/>
      <c r="J208" s="206">
        <v>2</v>
      </c>
      <c r="K208" s="208"/>
      <c r="L208" s="206">
        <f>ROUND(F208*H208*J208,2)</f>
        <v>5.33</v>
      </c>
      <c r="M208" s="208"/>
      <c r="N208" s="5"/>
      <c r="O208" s="118"/>
    </row>
    <row r="209" spans="2:15" ht="34.950000000000003" customHeight="1" x14ac:dyDescent="0.3">
      <c r="B209" s="203" t="s">
        <v>310</v>
      </c>
      <c r="C209" s="204"/>
      <c r="D209" s="204"/>
      <c r="E209" s="205"/>
      <c r="F209" s="206">
        <v>2.2400000000000002</v>
      </c>
      <c r="G209" s="208"/>
      <c r="H209" s="206">
        <v>1.34</v>
      </c>
      <c r="I209" s="208"/>
      <c r="J209" s="206">
        <v>1</v>
      </c>
      <c r="K209" s="208"/>
      <c r="L209" s="206">
        <f>ROUND(F209*H209*J209,2)</f>
        <v>3</v>
      </c>
      <c r="M209" s="208"/>
      <c r="N209" s="5"/>
      <c r="O209" s="118"/>
    </row>
    <row r="210" spans="2:15" ht="34.950000000000003" customHeight="1" x14ac:dyDescent="0.3">
      <c r="B210" s="119"/>
      <c r="C210" s="66"/>
      <c r="J210" s="201" t="s">
        <v>13</v>
      </c>
      <c r="K210" s="202"/>
      <c r="L210" s="201">
        <f>SUM(L208:M209)</f>
        <v>8.33</v>
      </c>
      <c r="M210" s="202"/>
      <c r="N210" s="49"/>
      <c r="O210" s="121"/>
    </row>
    <row r="211" spans="2:15" ht="54.6" customHeight="1" x14ac:dyDescent="0.3">
      <c r="B211" s="116" t="s">
        <v>50</v>
      </c>
      <c r="C211" s="210" t="s">
        <v>180</v>
      </c>
      <c r="D211" s="210"/>
      <c r="E211" s="210"/>
      <c r="F211" s="210"/>
      <c r="G211" s="210"/>
      <c r="H211" s="210"/>
      <c r="I211" s="210"/>
      <c r="J211" s="210"/>
      <c r="K211" s="210"/>
      <c r="L211" s="210"/>
      <c r="M211" s="210"/>
      <c r="N211" s="47" t="s">
        <v>20</v>
      </c>
      <c r="O211" s="117">
        <f>L213</f>
        <v>3</v>
      </c>
    </row>
    <row r="212" spans="2:15" ht="34.950000000000003" customHeight="1" x14ac:dyDescent="0.3">
      <c r="B212" s="203" t="s">
        <v>353</v>
      </c>
      <c r="C212" s="204"/>
      <c r="D212" s="204"/>
      <c r="E212" s="205"/>
      <c r="F212" s="206" t="s">
        <v>291</v>
      </c>
      <c r="G212" s="208"/>
      <c r="H212" s="206" t="s">
        <v>284</v>
      </c>
      <c r="I212" s="208"/>
      <c r="J212" s="206" t="s">
        <v>299</v>
      </c>
      <c r="K212" s="208"/>
      <c r="L212" s="201" t="s">
        <v>298</v>
      </c>
      <c r="M212" s="202"/>
      <c r="N212" s="5"/>
      <c r="O212" s="118"/>
    </row>
    <row r="213" spans="2:15" ht="34.950000000000003" customHeight="1" x14ac:dyDescent="0.3">
      <c r="B213" s="203" t="s">
        <v>310</v>
      </c>
      <c r="C213" s="204"/>
      <c r="D213" s="204"/>
      <c r="E213" s="205"/>
      <c r="F213" s="206">
        <v>2.2400000000000002</v>
      </c>
      <c r="G213" s="208"/>
      <c r="H213" s="206">
        <v>1.34</v>
      </c>
      <c r="I213" s="208"/>
      <c r="J213" s="206">
        <v>1</v>
      </c>
      <c r="K213" s="208"/>
      <c r="L213" s="201">
        <f>ROUND(F213*H213*J213,2)</f>
        <v>3</v>
      </c>
      <c r="M213" s="202"/>
      <c r="N213" s="5"/>
      <c r="O213" s="118"/>
    </row>
    <row r="214" spans="2:15" ht="34.950000000000003" customHeight="1" x14ac:dyDescent="0.3">
      <c r="B214" s="119"/>
      <c r="C214" s="66"/>
      <c r="D214" s="66"/>
      <c r="E214" s="66"/>
      <c r="F214" s="67"/>
      <c r="G214" s="48"/>
      <c r="H214" s="48"/>
      <c r="I214" s="48"/>
      <c r="J214" s="48"/>
      <c r="K214" s="48"/>
      <c r="L214" s="48"/>
      <c r="M214" s="48"/>
      <c r="N214" s="49"/>
      <c r="O214" s="121"/>
    </row>
    <row r="215" spans="2:15" ht="45" customHeight="1" x14ac:dyDescent="0.3">
      <c r="B215" s="116" t="s">
        <v>51</v>
      </c>
      <c r="C215" s="210" t="s">
        <v>182</v>
      </c>
      <c r="D215" s="210"/>
      <c r="E215" s="210"/>
      <c r="F215" s="210"/>
      <c r="G215" s="210"/>
      <c r="H215" s="210"/>
      <c r="I215" s="210"/>
      <c r="J215" s="210"/>
      <c r="K215" s="210"/>
      <c r="L215" s="210"/>
      <c r="M215" s="210"/>
      <c r="N215" s="47" t="s">
        <v>20</v>
      </c>
      <c r="O215" s="117">
        <f>L217</f>
        <v>5.33</v>
      </c>
    </row>
    <row r="216" spans="2:15" ht="34.950000000000003" customHeight="1" x14ac:dyDescent="0.3">
      <c r="B216" s="203" t="s">
        <v>353</v>
      </c>
      <c r="C216" s="204"/>
      <c r="D216" s="204"/>
      <c r="E216" s="205"/>
      <c r="F216" s="206" t="s">
        <v>291</v>
      </c>
      <c r="G216" s="208"/>
      <c r="H216" s="206" t="s">
        <v>284</v>
      </c>
      <c r="I216" s="208"/>
      <c r="J216" s="206" t="s">
        <v>299</v>
      </c>
      <c r="K216" s="208"/>
      <c r="L216" s="201" t="s">
        <v>298</v>
      </c>
      <c r="M216" s="202"/>
      <c r="N216" s="5"/>
      <c r="O216" s="118"/>
    </row>
    <row r="217" spans="2:15" ht="34.950000000000003" customHeight="1" x14ac:dyDescent="0.3">
      <c r="B217" s="203" t="s">
        <v>294</v>
      </c>
      <c r="C217" s="204"/>
      <c r="D217" s="204"/>
      <c r="E217" s="205"/>
      <c r="F217" s="206">
        <v>1.8</v>
      </c>
      <c r="G217" s="208"/>
      <c r="H217" s="206">
        <v>1.48</v>
      </c>
      <c r="I217" s="208"/>
      <c r="J217" s="206">
        <v>2</v>
      </c>
      <c r="K217" s="208"/>
      <c r="L217" s="201">
        <f>ROUND(F217*H217*J217,2)</f>
        <v>5.33</v>
      </c>
      <c r="M217" s="202"/>
      <c r="N217" s="5"/>
      <c r="O217" s="118"/>
    </row>
    <row r="218" spans="2:15" ht="34.950000000000003" customHeight="1" x14ac:dyDescent="0.3">
      <c r="B218" s="119"/>
      <c r="C218" s="66"/>
      <c r="D218" s="66"/>
      <c r="E218" s="66"/>
      <c r="F218" s="67"/>
      <c r="G218" s="48"/>
      <c r="H218" s="48"/>
      <c r="I218" s="48"/>
      <c r="J218" s="48"/>
      <c r="K218" s="48"/>
      <c r="L218" s="48"/>
      <c r="M218" s="48"/>
      <c r="N218" s="49"/>
      <c r="O218" s="121"/>
    </row>
    <row r="219" spans="2:15" ht="45" customHeight="1" x14ac:dyDescent="0.3">
      <c r="B219" s="116" t="s">
        <v>168</v>
      </c>
      <c r="C219" s="210" t="s">
        <v>99</v>
      </c>
      <c r="D219" s="210"/>
      <c r="E219" s="210"/>
      <c r="F219" s="210"/>
      <c r="G219" s="210"/>
      <c r="H219" s="210"/>
      <c r="I219" s="210"/>
      <c r="J219" s="210"/>
      <c r="K219" s="210"/>
      <c r="L219" s="210"/>
      <c r="M219" s="210"/>
      <c r="N219" s="47" t="s">
        <v>20</v>
      </c>
      <c r="O219" s="117">
        <f>O239</f>
        <v>404.58</v>
      </c>
    </row>
    <row r="220" spans="2:15" ht="34.950000000000003" customHeight="1" x14ac:dyDescent="0.3">
      <c r="B220" s="218" t="s">
        <v>353</v>
      </c>
      <c r="C220" s="213"/>
      <c r="D220" s="213"/>
      <c r="E220" s="213"/>
      <c r="F220" s="224" t="s">
        <v>10</v>
      </c>
      <c r="G220" s="224"/>
      <c r="H220" s="224"/>
      <c r="I220" s="224"/>
      <c r="J220" s="101" t="s">
        <v>354</v>
      </c>
      <c r="K220" s="102" t="s">
        <v>355</v>
      </c>
      <c r="L220" s="101" t="s">
        <v>356</v>
      </c>
      <c r="M220" s="101" t="s">
        <v>357</v>
      </c>
      <c r="N220" s="102" t="s">
        <v>358</v>
      </c>
      <c r="O220" s="122" t="s">
        <v>359</v>
      </c>
    </row>
    <row r="221" spans="2:15" ht="34.950000000000003" customHeight="1" x14ac:dyDescent="0.3">
      <c r="B221" s="225" t="s">
        <v>360</v>
      </c>
      <c r="C221" s="226"/>
      <c r="D221" s="226"/>
      <c r="E221" s="226"/>
      <c r="F221" s="226"/>
      <c r="G221" s="226"/>
      <c r="H221" s="226"/>
      <c r="I221" s="226"/>
      <c r="J221" s="226"/>
      <c r="K221" s="226"/>
      <c r="L221" s="226"/>
      <c r="M221" s="226"/>
      <c r="N221" s="226"/>
      <c r="O221" s="227"/>
    </row>
    <row r="222" spans="2:15" ht="34.950000000000003" customHeight="1" x14ac:dyDescent="0.3">
      <c r="B222" s="219" t="s">
        <v>361</v>
      </c>
      <c r="C222" s="220"/>
      <c r="D222" s="220"/>
      <c r="E222" s="220"/>
      <c r="F222" s="220" t="s">
        <v>362</v>
      </c>
      <c r="G222" s="220"/>
      <c r="H222" s="220"/>
      <c r="I222" s="220"/>
      <c r="J222" s="103"/>
      <c r="K222" s="103"/>
      <c r="L222" s="103">
        <v>1</v>
      </c>
      <c r="M222" s="103">
        <f>(1.8*3.75)+(0.7*3.95)+(13.3*3.3)+(15.8*2.9)</f>
        <v>99.224999999999994</v>
      </c>
      <c r="N222" s="103">
        <f>((0.8*2.1)*2+(1.5*1.2)*3+(1*1.2)*2)+((1*1.2)*2+(1.5*1.2)*3+(0.8*0.3)*2)</f>
        <v>19.439999999999998</v>
      </c>
      <c r="O222" s="123">
        <f>ROUND(M222-N222,2)</f>
        <v>79.790000000000006</v>
      </c>
    </row>
    <row r="223" spans="2:15" ht="34.950000000000003" customHeight="1" x14ac:dyDescent="0.3">
      <c r="B223" s="219" t="s">
        <v>363</v>
      </c>
      <c r="C223" s="220"/>
      <c r="D223" s="220"/>
      <c r="E223" s="220"/>
      <c r="F223" s="220"/>
      <c r="G223" s="220"/>
      <c r="H223" s="220"/>
      <c r="I223" s="220"/>
      <c r="J223" s="103"/>
      <c r="K223" s="103"/>
      <c r="L223" s="103">
        <v>1</v>
      </c>
      <c r="M223" s="103">
        <f>27.8*2</f>
        <v>55.6</v>
      </c>
      <c r="N223" s="103">
        <f>(0.8*0.3)+(1.5*1.2)</f>
        <v>2.04</v>
      </c>
      <c r="O223" s="123">
        <f>ROUND(M223-N223,2)</f>
        <v>53.56</v>
      </c>
    </row>
    <row r="224" spans="2:15" ht="34.950000000000003" customHeight="1" x14ac:dyDescent="0.3">
      <c r="B224" s="228" t="s">
        <v>364</v>
      </c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30"/>
    </row>
    <row r="225" spans="2:15" ht="34.950000000000003" customHeight="1" x14ac:dyDescent="0.3">
      <c r="B225" s="219" t="s">
        <v>327</v>
      </c>
      <c r="C225" s="220"/>
      <c r="D225" s="220"/>
      <c r="E225" s="220"/>
      <c r="F225" s="220" t="s">
        <v>365</v>
      </c>
      <c r="G225" s="220"/>
      <c r="H225" s="220"/>
      <c r="I225" s="220"/>
      <c r="J225" s="103">
        <f>2+3+2</f>
        <v>7</v>
      </c>
      <c r="K225" s="103">
        <v>2.8</v>
      </c>
      <c r="L225" s="103">
        <v>1</v>
      </c>
      <c r="M225" s="103">
        <f t="shared" ref="M225:M233" si="10">J225*K225</f>
        <v>19.599999999999998</v>
      </c>
      <c r="N225" s="103">
        <f>(1*1.2)+3</f>
        <v>4.2</v>
      </c>
      <c r="O225" s="123">
        <f t="shared" ref="O225:O233" si="11">ROUND(M225-N225,2)</f>
        <v>15.4</v>
      </c>
    </row>
    <row r="226" spans="2:15" ht="34.950000000000003" customHeight="1" x14ac:dyDescent="0.3">
      <c r="B226" s="219" t="s">
        <v>366</v>
      </c>
      <c r="C226" s="220"/>
      <c r="D226" s="220"/>
      <c r="E226" s="220"/>
      <c r="F226" s="220" t="s">
        <v>367</v>
      </c>
      <c r="G226" s="220"/>
      <c r="H226" s="220"/>
      <c r="I226" s="220"/>
      <c r="J226" s="103">
        <f>3+3+3</f>
        <v>9</v>
      </c>
      <c r="K226" s="103">
        <v>2.8</v>
      </c>
      <c r="L226" s="103">
        <v>1</v>
      </c>
      <c r="M226" s="103">
        <f t="shared" si="10"/>
        <v>25.2</v>
      </c>
      <c r="N226" s="103">
        <f>(1.5*1.2)+(0.8*2.1)</f>
        <v>3.48</v>
      </c>
      <c r="O226" s="123">
        <f t="shared" si="11"/>
        <v>21.72</v>
      </c>
    </row>
    <row r="227" spans="2:15" ht="34.950000000000003" customHeight="1" x14ac:dyDescent="0.3">
      <c r="B227" s="219" t="s">
        <v>368</v>
      </c>
      <c r="C227" s="220"/>
      <c r="D227" s="220"/>
      <c r="E227" s="220"/>
      <c r="F227" s="220" t="s">
        <v>369</v>
      </c>
      <c r="G227" s="220"/>
      <c r="H227" s="220"/>
      <c r="I227" s="220"/>
      <c r="J227" s="103">
        <f>3+3+2.5+2.5</f>
        <v>11</v>
      </c>
      <c r="K227" s="103">
        <v>2.8</v>
      </c>
      <c r="L227" s="103">
        <v>1</v>
      </c>
      <c r="M227" s="103">
        <f t="shared" si="10"/>
        <v>30.799999999999997</v>
      </c>
      <c r="N227" s="103">
        <f>(1.5*1.2)+(0.8*2.1)</f>
        <v>3.48</v>
      </c>
      <c r="O227" s="123">
        <f t="shared" si="11"/>
        <v>27.32</v>
      </c>
    </row>
    <row r="228" spans="2:15" ht="34.950000000000003" customHeight="1" x14ac:dyDescent="0.3">
      <c r="B228" s="219" t="s">
        <v>370</v>
      </c>
      <c r="C228" s="220"/>
      <c r="D228" s="220"/>
      <c r="E228" s="220"/>
      <c r="F228" s="220" t="s">
        <v>371</v>
      </c>
      <c r="G228" s="220"/>
      <c r="H228" s="220"/>
      <c r="I228" s="220"/>
      <c r="J228" s="103">
        <f>3+3+3+3</f>
        <v>12</v>
      </c>
      <c r="K228" s="103">
        <v>2.8</v>
      </c>
      <c r="L228" s="103">
        <v>1</v>
      </c>
      <c r="M228" s="103">
        <f t="shared" si="10"/>
        <v>33.599999999999994</v>
      </c>
      <c r="N228" s="103">
        <f>(1.5*1.2)+(0.8*2.1)</f>
        <v>3.48</v>
      </c>
      <c r="O228" s="123">
        <f t="shared" si="11"/>
        <v>30.12</v>
      </c>
    </row>
    <row r="229" spans="2:15" ht="34.950000000000003" customHeight="1" x14ac:dyDescent="0.3">
      <c r="B229" s="219" t="s">
        <v>303</v>
      </c>
      <c r="C229" s="220"/>
      <c r="D229" s="220"/>
      <c r="E229" s="220"/>
      <c r="F229" s="220" t="s">
        <v>372</v>
      </c>
      <c r="G229" s="220"/>
      <c r="H229" s="220"/>
      <c r="I229" s="220"/>
      <c r="J229" s="103">
        <f>4.3 + 2.2+ 1.6 + 3.1 + 0.5 + 2</f>
        <v>13.7</v>
      </c>
      <c r="K229" s="103">
        <v>2.8</v>
      </c>
      <c r="L229" s="103">
        <v>1</v>
      </c>
      <c r="M229" s="103">
        <f t="shared" si="10"/>
        <v>38.359999999999992</v>
      </c>
      <c r="N229" s="103">
        <f>(0.8*2.1)*2+(1.5*1.2)*2</f>
        <v>6.96</v>
      </c>
      <c r="O229" s="123">
        <f t="shared" si="11"/>
        <v>31.4</v>
      </c>
    </row>
    <row r="230" spans="2:15" ht="34.950000000000003" customHeight="1" x14ac:dyDescent="0.3">
      <c r="B230" s="219" t="s">
        <v>314</v>
      </c>
      <c r="C230" s="220"/>
      <c r="D230" s="220"/>
      <c r="E230" s="220"/>
      <c r="F230" s="220" t="s">
        <v>369</v>
      </c>
      <c r="G230" s="220"/>
      <c r="H230" s="220"/>
      <c r="I230" s="220"/>
      <c r="J230" s="103">
        <f>3+3+2.5+2.5</f>
        <v>11</v>
      </c>
      <c r="K230" s="103">
        <v>2.8</v>
      </c>
      <c r="L230" s="103">
        <v>1</v>
      </c>
      <c r="M230" s="103">
        <f t="shared" si="10"/>
        <v>30.799999999999997</v>
      </c>
      <c r="N230" s="103">
        <f>(0.8*2.1*2)+(1.5*1.2)</f>
        <v>5.16</v>
      </c>
      <c r="O230" s="123">
        <f t="shared" si="11"/>
        <v>25.64</v>
      </c>
    </row>
    <row r="231" spans="2:15" ht="34.950000000000003" customHeight="1" x14ac:dyDescent="0.3">
      <c r="B231" s="219" t="s">
        <v>373</v>
      </c>
      <c r="C231" s="220"/>
      <c r="D231" s="220"/>
      <c r="E231" s="220"/>
      <c r="F231" s="220" t="s">
        <v>374</v>
      </c>
      <c r="G231" s="220"/>
      <c r="H231" s="220"/>
      <c r="I231" s="220"/>
      <c r="J231" s="103">
        <f>7.2 + 1.5 + 1.2 + 1.5 + 1.7 + 0.65 + 1.7 + 1.85 + 8.6</f>
        <v>25.9</v>
      </c>
      <c r="K231" s="103">
        <v>2.8</v>
      </c>
      <c r="L231" s="103">
        <v>1</v>
      </c>
      <c r="M231" s="103">
        <f t="shared" si="10"/>
        <v>72.52</v>
      </c>
      <c r="N231" s="103">
        <f>(0.8*2.1*8)+(0.7*2.1*2)</f>
        <v>16.380000000000003</v>
      </c>
      <c r="O231" s="123">
        <f t="shared" si="11"/>
        <v>56.14</v>
      </c>
    </row>
    <row r="232" spans="2:15" ht="34.950000000000003" customHeight="1" x14ac:dyDescent="0.3">
      <c r="B232" s="219" t="s">
        <v>313</v>
      </c>
      <c r="C232" s="220"/>
      <c r="D232" s="220"/>
      <c r="E232" s="220"/>
      <c r="F232" s="220" t="s">
        <v>371</v>
      </c>
      <c r="G232" s="220"/>
      <c r="H232" s="220"/>
      <c r="I232" s="220"/>
      <c r="J232" s="103">
        <f>3+3+3+3</f>
        <v>12</v>
      </c>
      <c r="K232" s="103">
        <v>2.8</v>
      </c>
      <c r="L232" s="103">
        <v>1</v>
      </c>
      <c r="M232" s="103">
        <f t="shared" si="10"/>
        <v>33.599999999999994</v>
      </c>
      <c r="N232" s="103">
        <f>(0.8*2.1)*2+(1.5*1.2)</f>
        <v>5.16</v>
      </c>
      <c r="O232" s="123">
        <f t="shared" si="11"/>
        <v>28.44</v>
      </c>
    </row>
    <row r="233" spans="2:15" ht="34.950000000000003" customHeight="1" x14ac:dyDescent="0.3">
      <c r="B233" s="219" t="s">
        <v>302</v>
      </c>
      <c r="C233" s="220"/>
      <c r="D233" s="220"/>
      <c r="E233" s="220"/>
      <c r="F233" s="220" t="s">
        <v>375</v>
      </c>
      <c r="G233" s="220"/>
      <c r="H233" s="220"/>
      <c r="I233" s="220"/>
      <c r="J233" s="103">
        <f>1.3+3+1.3</f>
        <v>5.6</v>
      </c>
      <c r="K233" s="103">
        <v>2.8</v>
      </c>
      <c r="L233" s="103">
        <v>1</v>
      </c>
      <c r="M233" s="103">
        <f t="shared" si="10"/>
        <v>15.679999999999998</v>
      </c>
      <c r="N233" s="103">
        <f>(1*1.2)+(0.7*2.1)</f>
        <v>2.67</v>
      </c>
      <c r="O233" s="123">
        <f t="shared" si="11"/>
        <v>13.01</v>
      </c>
    </row>
    <row r="234" spans="2:15" ht="34.950000000000003" customHeight="1" x14ac:dyDescent="0.3">
      <c r="B234" s="225" t="s">
        <v>376</v>
      </c>
      <c r="C234" s="226"/>
      <c r="D234" s="226"/>
      <c r="E234" s="226"/>
      <c r="F234" s="226"/>
      <c r="G234" s="226"/>
      <c r="H234" s="226"/>
      <c r="I234" s="226"/>
      <c r="J234" s="226"/>
      <c r="K234" s="226"/>
      <c r="L234" s="226"/>
      <c r="M234" s="226"/>
      <c r="N234" s="226"/>
      <c r="O234" s="227"/>
    </row>
    <row r="235" spans="2:15" ht="34.950000000000003" customHeight="1" x14ac:dyDescent="0.3">
      <c r="B235" s="219" t="s">
        <v>347</v>
      </c>
      <c r="C235" s="220"/>
      <c r="D235" s="220"/>
      <c r="E235" s="220"/>
      <c r="F235" s="220" t="s">
        <v>377</v>
      </c>
      <c r="G235" s="220"/>
      <c r="H235" s="220"/>
      <c r="I235" s="220"/>
      <c r="J235" s="103">
        <f>2+2+2+2</f>
        <v>8</v>
      </c>
      <c r="K235" s="103">
        <f>2.8-2</f>
        <v>0.79999999999999982</v>
      </c>
      <c r="L235" s="103">
        <v>1</v>
      </c>
      <c r="M235" s="103">
        <f>J235*K235</f>
        <v>6.3999999999999986</v>
      </c>
      <c r="N235" s="103">
        <f>(0.8*0.3)+(0.8*0.1)</f>
        <v>0.32</v>
      </c>
      <c r="O235" s="123">
        <f>ROUND(M235-N235,2)</f>
        <v>6.08</v>
      </c>
    </row>
    <row r="236" spans="2:15" ht="34.950000000000003" customHeight="1" x14ac:dyDescent="0.3">
      <c r="B236" s="219" t="s">
        <v>329</v>
      </c>
      <c r="C236" s="220"/>
      <c r="D236" s="220"/>
      <c r="E236" s="220"/>
      <c r="F236" s="220" t="s">
        <v>378</v>
      </c>
      <c r="G236" s="220"/>
      <c r="H236" s="220"/>
      <c r="I236" s="220"/>
      <c r="J236" s="103">
        <f>1.2+1.5+1.2+1.5</f>
        <v>5.4</v>
      </c>
      <c r="K236" s="103">
        <f>2.8-2</f>
        <v>0.79999999999999982</v>
      </c>
      <c r="L236" s="103">
        <v>1</v>
      </c>
      <c r="M236" s="103">
        <f>J236*K236</f>
        <v>4.3199999999999994</v>
      </c>
      <c r="N236" s="103">
        <f>(0.8*0.3)+(0.8*0.1)</f>
        <v>0.32</v>
      </c>
      <c r="O236" s="123">
        <f>ROUND(M236-N236,2)</f>
        <v>4</v>
      </c>
    </row>
    <row r="237" spans="2:15" ht="34.950000000000003" customHeight="1" x14ac:dyDescent="0.3">
      <c r="B237" s="219" t="s">
        <v>331</v>
      </c>
      <c r="C237" s="220"/>
      <c r="D237" s="220"/>
      <c r="E237" s="220"/>
      <c r="F237" s="220" t="s">
        <v>379</v>
      </c>
      <c r="G237" s="220"/>
      <c r="H237" s="220"/>
      <c r="I237" s="220"/>
      <c r="J237" s="103">
        <f>3 + 1.6 + 1.5 + 1.5</f>
        <v>7.6</v>
      </c>
      <c r="K237" s="103">
        <v>0.8</v>
      </c>
      <c r="L237" s="103">
        <v>1</v>
      </c>
      <c r="M237" s="103">
        <f>J237*K237</f>
        <v>6.08</v>
      </c>
      <c r="N237" s="103">
        <f>(1*0.2)+(0.8*0.1)</f>
        <v>0.28000000000000003</v>
      </c>
      <c r="O237" s="123">
        <f>ROUND(M237-N237,2)</f>
        <v>5.8</v>
      </c>
    </row>
    <row r="238" spans="2:15" ht="34.950000000000003" customHeight="1" x14ac:dyDescent="0.3">
      <c r="B238" s="219" t="s">
        <v>348</v>
      </c>
      <c r="C238" s="220"/>
      <c r="D238" s="220"/>
      <c r="E238" s="220"/>
      <c r="F238" s="220" t="s">
        <v>380</v>
      </c>
      <c r="G238" s="220"/>
      <c r="H238" s="220"/>
      <c r="I238" s="220"/>
      <c r="J238" s="103">
        <f>1.7+2.35+1.7+2.35</f>
        <v>8.1</v>
      </c>
      <c r="K238" s="103">
        <v>0.8</v>
      </c>
      <c r="L238" s="103">
        <v>1</v>
      </c>
      <c r="M238" s="103">
        <f>J238*K238</f>
        <v>6.48</v>
      </c>
      <c r="N238" s="103">
        <f>(0.8*0.3)+(0.8*0.1)</f>
        <v>0.32</v>
      </c>
      <c r="O238" s="123">
        <f>ROUND(M238-N238,2)</f>
        <v>6.16</v>
      </c>
    </row>
    <row r="239" spans="2:15" ht="34.950000000000003" customHeight="1" x14ac:dyDescent="0.3">
      <c r="B239" s="124"/>
      <c r="C239" s="104"/>
      <c r="D239" s="104"/>
      <c r="E239" s="104"/>
      <c r="F239" s="104"/>
      <c r="G239" s="104"/>
      <c r="H239" s="104"/>
      <c r="I239" s="104"/>
      <c r="J239" s="104"/>
      <c r="K239" s="104"/>
      <c r="L239" s="221" t="s">
        <v>381</v>
      </c>
      <c r="M239" s="222"/>
      <c r="N239" s="223"/>
      <c r="O239" s="125">
        <f>ROUND(SUM(O222:O238),2)</f>
        <v>404.58</v>
      </c>
    </row>
    <row r="240" spans="2:15" ht="34.950000000000003" customHeight="1" x14ac:dyDescent="0.3">
      <c r="B240" s="119"/>
      <c r="C240" s="66"/>
      <c r="D240" s="66"/>
      <c r="E240" s="66"/>
      <c r="F240" s="67"/>
      <c r="G240" s="48"/>
      <c r="H240" s="48"/>
      <c r="I240" s="48"/>
      <c r="J240" s="48"/>
      <c r="K240" s="48"/>
      <c r="L240" s="48"/>
      <c r="M240" s="48"/>
      <c r="N240" s="49"/>
      <c r="O240" s="121"/>
    </row>
    <row r="241" spans="2:15" ht="45" customHeight="1" x14ac:dyDescent="0.3">
      <c r="B241" s="116" t="s">
        <v>169</v>
      </c>
      <c r="C241" s="210" t="s">
        <v>193</v>
      </c>
      <c r="D241" s="210"/>
      <c r="E241" s="210"/>
      <c r="F241" s="210"/>
      <c r="G241" s="210"/>
      <c r="H241" s="210"/>
      <c r="I241" s="210"/>
      <c r="J241" s="210"/>
      <c r="K241" s="210"/>
      <c r="L241" s="210"/>
      <c r="M241" s="210"/>
      <c r="N241" s="47" t="s">
        <v>20</v>
      </c>
      <c r="O241" s="117">
        <v>8.6999999999999993</v>
      </c>
    </row>
    <row r="242" spans="2:15" ht="34.950000000000003" customHeight="1" x14ac:dyDescent="0.3">
      <c r="B242" s="198" t="s">
        <v>382</v>
      </c>
      <c r="C242" s="199"/>
      <c r="D242" s="199"/>
      <c r="E242" s="199"/>
      <c r="F242" s="200"/>
      <c r="G242" s="105">
        <f>O239</f>
        <v>404.58</v>
      </c>
      <c r="H242" s="4"/>
      <c r="I242" s="4"/>
      <c r="J242" s="4"/>
      <c r="K242" s="4"/>
      <c r="L242" s="4"/>
      <c r="M242" s="4"/>
      <c r="N242" s="5"/>
      <c r="O242" s="118"/>
    </row>
    <row r="243" spans="2:15" ht="34.950000000000003" customHeight="1" x14ac:dyDescent="0.3">
      <c r="B243" s="119"/>
      <c r="C243" s="66"/>
      <c r="D243" s="66"/>
      <c r="E243" s="66"/>
      <c r="F243" s="3"/>
      <c r="G243" s="4"/>
      <c r="H243" s="4"/>
      <c r="I243" s="4"/>
      <c r="J243" s="4"/>
      <c r="K243" s="4"/>
      <c r="L243" s="4"/>
      <c r="M243" s="4"/>
      <c r="N243" s="5"/>
      <c r="O243" s="118"/>
    </row>
    <row r="244" spans="2:15" ht="57" customHeight="1" x14ac:dyDescent="0.3">
      <c r="B244" s="116" t="s">
        <v>170</v>
      </c>
      <c r="C244" s="210" t="s">
        <v>224</v>
      </c>
      <c r="D244" s="210"/>
      <c r="E244" s="210"/>
      <c r="F244" s="210"/>
      <c r="G244" s="210"/>
      <c r="H244" s="210"/>
      <c r="I244" s="210"/>
      <c r="J244" s="210"/>
      <c r="K244" s="210"/>
      <c r="L244" s="210"/>
      <c r="M244" s="210"/>
      <c r="N244" s="47" t="s">
        <v>20</v>
      </c>
      <c r="O244" s="117">
        <f>O261</f>
        <v>271.23</v>
      </c>
    </row>
    <row r="245" spans="2:15" ht="34.950000000000003" customHeight="1" x14ac:dyDescent="0.3">
      <c r="B245" s="218" t="s">
        <v>353</v>
      </c>
      <c r="C245" s="213"/>
      <c r="D245" s="213"/>
      <c r="E245" s="213"/>
      <c r="F245" s="224" t="s">
        <v>10</v>
      </c>
      <c r="G245" s="224"/>
      <c r="H245" s="224"/>
      <c r="I245" s="224"/>
      <c r="J245" s="101" t="s">
        <v>354</v>
      </c>
      <c r="K245" s="102" t="s">
        <v>355</v>
      </c>
      <c r="L245" s="101" t="s">
        <v>356</v>
      </c>
      <c r="M245" s="101" t="s">
        <v>357</v>
      </c>
      <c r="N245" s="102" t="s">
        <v>358</v>
      </c>
      <c r="O245" s="122" t="s">
        <v>359</v>
      </c>
    </row>
    <row r="246" spans="2:15" ht="34.950000000000003" customHeight="1" x14ac:dyDescent="0.3">
      <c r="B246" s="228" t="s">
        <v>364</v>
      </c>
      <c r="C246" s="229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30"/>
    </row>
    <row r="247" spans="2:15" ht="34.950000000000003" customHeight="1" x14ac:dyDescent="0.3">
      <c r="B247" s="219" t="s">
        <v>327</v>
      </c>
      <c r="C247" s="220"/>
      <c r="D247" s="220"/>
      <c r="E247" s="220"/>
      <c r="F247" s="220" t="s">
        <v>365</v>
      </c>
      <c r="G247" s="220"/>
      <c r="H247" s="220"/>
      <c r="I247" s="220"/>
      <c r="J247" s="103">
        <f>2+3+2</f>
        <v>7</v>
      </c>
      <c r="K247" s="103">
        <v>2.8</v>
      </c>
      <c r="L247" s="103">
        <v>1</v>
      </c>
      <c r="M247" s="103">
        <f t="shared" ref="M247:M255" si="12">J247*K247</f>
        <v>19.599999999999998</v>
      </c>
      <c r="N247" s="103">
        <f>(1*1.2)+3</f>
        <v>4.2</v>
      </c>
      <c r="O247" s="123">
        <f t="shared" ref="O247:O255" si="13">ROUND(M247-N247,2)</f>
        <v>15.4</v>
      </c>
    </row>
    <row r="248" spans="2:15" ht="34.950000000000003" customHeight="1" x14ac:dyDescent="0.3">
      <c r="B248" s="219" t="s">
        <v>366</v>
      </c>
      <c r="C248" s="220"/>
      <c r="D248" s="220"/>
      <c r="E248" s="220"/>
      <c r="F248" s="220" t="s">
        <v>367</v>
      </c>
      <c r="G248" s="220"/>
      <c r="H248" s="220"/>
      <c r="I248" s="220"/>
      <c r="J248" s="103">
        <f>3+3+3</f>
        <v>9</v>
      </c>
      <c r="K248" s="103">
        <v>2.8</v>
      </c>
      <c r="L248" s="103">
        <v>1</v>
      </c>
      <c r="M248" s="103">
        <f t="shared" si="12"/>
        <v>25.2</v>
      </c>
      <c r="N248" s="103">
        <f>(1.5*1.2)+(0.8*2.1)</f>
        <v>3.48</v>
      </c>
      <c r="O248" s="123">
        <f t="shared" si="13"/>
        <v>21.72</v>
      </c>
    </row>
    <row r="249" spans="2:15" ht="34.950000000000003" customHeight="1" x14ac:dyDescent="0.3">
      <c r="B249" s="219" t="s">
        <v>368</v>
      </c>
      <c r="C249" s="220"/>
      <c r="D249" s="220"/>
      <c r="E249" s="220"/>
      <c r="F249" s="220" t="s">
        <v>369</v>
      </c>
      <c r="G249" s="220"/>
      <c r="H249" s="220"/>
      <c r="I249" s="220"/>
      <c r="J249" s="103">
        <f>3+3+2.5+2.5</f>
        <v>11</v>
      </c>
      <c r="K249" s="103">
        <v>2.8</v>
      </c>
      <c r="L249" s="103">
        <v>1</v>
      </c>
      <c r="M249" s="103">
        <f t="shared" si="12"/>
        <v>30.799999999999997</v>
      </c>
      <c r="N249" s="103">
        <f>(1.5*1.2)+(0.8*2.1)</f>
        <v>3.48</v>
      </c>
      <c r="O249" s="123">
        <f t="shared" si="13"/>
        <v>27.32</v>
      </c>
    </row>
    <row r="250" spans="2:15" ht="34.950000000000003" customHeight="1" x14ac:dyDescent="0.3">
      <c r="B250" s="219" t="s">
        <v>370</v>
      </c>
      <c r="C250" s="220"/>
      <c r="D250" s="220"/>
      <c r="E250" s="220"/>
      <c r="F250" s="220" t="s">
        <v>371</v>
      </c>
      <c r="G250" s="220"/>
      <c r="H250" s="220"/>
      <c r="I250" s="220"/>
      <c r="J250" s="103">
        <f>3+3+3+3</f>
        <v>12</v>
      </c>
      <c r="K250" s="103">
        <v>2.8</v>
      </c>
      <c r="L250" s="103">
        <v>1</v>
      </c>
      <c r="M250" s="103">
        <f t="shared" si="12"/>
        <v>33.599999999999994</v>
      </c>
      <c r="N250" s="103">
        <f>(1.5*1.2)+(0.8*2.1)</f>
        <v>3.48</v>
      </c>
      <c r="O250" s="123">
        <f t="shared" si="13"/>
        <v>30.12</v>
      </c>
    </row>
    <row r="251" spans="2:15" ht="34.950000000000003" customHeight="1" x14ac:dyDescent="0.3">
      <c r="B251" s="219" t="s">
        <v>303</v>
      </c>
      <c r="C251" s="220"/>
      <c r="D251" s="220"/>
      <c r="E251" s="220"/>
      <c r="F251" s="220" t="s">
        <v>372</v>
      </c>
      <c r="G251" s="220"/>
      <c r="H251" s="220"/>
      <c r="I251" s="220"/>
      <c r="J251" s="103">
        <f>4.3 + 2.2+ 1.6 + 3.1 + 0.5 + 2</f>
        <v>13.7</v>
      </c>
      <c r="K251" s="103">
        <v>2.8</v>
      </c>
      <c r="L251" s="103">
        <v>1</v>
      </c>
      <c r="M251" s="103">
        <f t="shared" si="12"/>
        <v>38.359999999999992</v>
      </c>
      <c r="N251" s="103">
        <f>(0.8*2.1)*2+(1.5*1.2)*2</f>
        <v>6.96</v>
      </c>
      <c r="O251" s="123">
        <f t="shared" si="13"/>
        <v>31.4</v>
      </c>
    </row>
    <row r="252" spans="2:15" ht="34.950000000000003" customHeight="1" x14ac:dyDescent="0.3">
      <c r="B252" s="219" t="s">
        <v>314</v>
      </c>
      <c r="C252" s="220"/>
      <c r="D252" s="220"/>
      <c r="E252" s="220"/>
      <c r="F252" s="220" t="s">
        <v>369</v>
      </c>
      <c r="G252" s="220"/>
      <c r="H252" s="220"/>
      <c r="I252" s="220"/>
      <c r="J252" s="103">
        <f>3+3+2.5+2.5</f>
        <v>11</v>
      </c>
      <c r="K252" s="103">
        <v>2.8</v>
      </c>
      <c r="L252" s="103">
        <v>1</v>
      </c>
      <c r="M252" s="103">
        <f t="shared" si="12"/>
        <v>30.799999999999997</v>
      </c>
      <c r="N252" s="103">
        <f>(0.8*2.1*2)+(1.5*1.2)</f>
        <v>5.16</v>
      </c>
      <c r="O252" s="123">
        <f t="shared" si="13"/>
        <v>25.64</v>
      </c>
    </row>
    <row r="253" spans="2:15" ht="34.950000000000003" customHeight="1" x14ac:dyDescent="0.3">
      <c r="B253" s="219" t="s">
        <v>373</v>
      </c>
      <c r="C253" s="220"/>
      <c r="D253" s="220"/>
      <c r="E253" s="220"/>
      <c r="F253" s="220" t="s">
        <v>374</v>
      </c>
      <c r="G253" s="220"/>
      <c r="H253" s="220"/>
      <c r="I253" s="220"/>
      <c r="J253" s="103">
        <f>7.2 + 1.5 + 1.2 + 1.5 + 1.7 + 0.65 + 1.7 + 1.85 + 8.6</f>
        <v>25.9</v>
      </c>
      <c r="K253" s="103">
        <v>2.8</v>
      </c>
      <c r="L253" s="103">
        <v>1</v>
      </c>
      <c r="M253" s="103">
        <f t="shared" si="12"/>
        <v>72.52</v>
      </c>
      <c r="N253" s="103">
        <f>(0.8*2.1*8)+(0.7*2.1*2)</f>
        <v>16.380000000000003</v>
      </c>
      <c r="O253" s="123">
        <f t="shared" si="13"/>
        <v>56.14</v>
      </c>
    </row>
    <row r="254" spans="2:15" ht="34.950000000000003" customHeight="1" x14ac:dyDescent="0.3">
      <c r="B254" s="219" t="s">
        <v>313</v>
      </c>
      <c r="C254" s="220"/>
      <c r="D254" s="220"/>
      <c r="E254" s="220"/>
      <c r="F254" s="220" t="s">
        <v>371</v>
      </c>
      <c r="G254" s="220"/>
      <c r="H254" s="220"/>
      <c r="I254" s="220"/>
      <c r="J254" s="103">
        <f>3+3+3+3</f>
        <v>12</v>
      </c>
      <c r="K254" s="103">
        <v>2.8</v>
      </c>
      <c r="L254" s="103">
        <v>1</v>
      </c>
      <c r="M254" s="103">
        <f t="shared" si="12"/>
        <v>33.599999999999994</v>
      </c>
      <c r="N254" s="103">
        <f>(0.8*2.1)*2+(1.5*1.2)</f>
        <v>5.16</v>
      </c>
      <c r="O254" s="123">
        <f t="shared" si="13"/>
        <v>28.44</v>
      </c>
    </row>
    <row r="255" spans="2:15" ht="34.950000000000003" customHeight="1" x14ac:dyDescent="0.3">
      <c r="B255" s="219" t="s">
        <v>302</v>
      </c>
      <c r="C255" s="220"/>
      <c r="D255" s="220"/>
      <c r="E255" s="220"/>
      <c r="F255" s="220" t="s">
        <v>375</v>
      </c>
      <c r="G255" s="220"/>
      <c r="H255" s="220"/>
      <c r="I255" s="220"/>
      <c r="J255" s="103">
        <f>1.3+3+1.3</f>
        <v>5.6</v>
      </c>
      <c r="K255" s="103">
        <v>2.8</v>
      </c>
      <c r="L255" s="103">
        <v>1</v>
      </c>
      <c r="M255" s="103">
        <f t="shared" si="12"/>
        <v>15.679999999999998</v>
      </c>
      <c r="N255" s="103">
        <f>(1*1.2)+(0.7*2.1)</f>
        <v>2.67</v>
      </c>
      <c r="O255" s="123">
        <f t="shared" si="13"/>
        <v>13.01</v>
      </c>
    </row>
    <row r="256" spans="2:15" ht="34.950000000000003" customHeight="1" x14ac:dyDescent="0.3">
      <c r="B256" s="225" t="s">
        <v>376</v>
      </c>
      <c r="C256" s="226"/>
      <c r="D256" s="226"/>
      <c r="E256" s="226"/>
      <c r="F256" s="226"/>
      <c r="G256" s="226"/>
      <c r="H256" s="226"/>
      <c r="I256" s="226"/>
      <c r="J256" s="226"/>
      <c r="K256" s="226"/>
      <c r="L256" s="226"/>
      <c r="M256" s="226"/>
      <c r="N256" s="226"/>
      <c r="O256" s="227"/>
    </row>
    <row r="257" spans="2:15" ht="34.950000000000003" customHeight="1" x14ac:dyDescent="0.3">
      <c r="B257" s="219" t="s">
        <v>347</v>
      </c>
      <c r="C257" s="220"/>
      <c r="D257" s="220"/>
      <c r="E257" s="220"/>
      <c r="F257" s="220" t="s">
        <v>377</v>
      </c>
      <c r="G257" s="220"/>
      <c r="H257" s="220"/>
      <c r="I257" s="220"/>
      <c r="J257" s="103">
        <f>2+2+2+2</f>
        <v>8</v>
      </c>
      <c r="K257" s="103">
        <f>2.8-2</f>
        <v>0.79999999999999982</v>
      </c>
      <c r="L257" s="103">
        <v>1</v>
      </c>
      <c r="M257" s="103">
        <f>J257*K257</f>
        <v>6.3999999999999986</v>
      </c>
      <c r="N257" s="103">
        <f>(0.8*0.3)+(0.8*0.1)</f>
        <v>0.32</v>
      </c>
      <c r="O257" s="123">
        <f>ROUND(M257-N257,2)</f>
        <v>6.08</v>
      </c>
    </row>
    <row r="258" spans="2:15" ht="34.950000000000003" customHeight="1" x14ac:dyDescent="0.3">
      <c r="B258" s="219" t="s">
        <v>329</v>
      </c>
      <c r="C258" s="220"/>
      <c r="D258" s="220"/>
      <c r="E258" s="220"/>
      <c r="F258" s="220" t="s">
        <v>378</v>
      </c>
      <c r="G258" s="220"/>
      <c r="H258" s="220"/>
      <c r="I258" s="220"/>
      <c r="J258" s="103">
        <f>1.2+1.5+1.2+1.5</f>
        <v>5.4</v>
      </c>
      <c r="K258" s="103">
        <f>2.8-2</f>
        <v>0.79999999999999982</v>
      </c>
      <c r="L258" s="103">
        <v>1</v>
      </c>
      <c r="M258" s="103">
        <f>J258*K258</f>
        <v>4.3199999999999994</v>
      </c>
      <c r="N258" s="103">
        <f>(0.8*0.3)+(0.8*0.1)</f>
        <v>0.32</v>
      </c>
      <c r="O258" s="123">
        <f>ROUND(M258-N258,2)</f>
        <v>4</v>
      </c>
    </row>
    <row r="259" spans="2:15" ht="34.950000000000003" customHeight="1" x14ac:dyDescent="0.3">
      <c r="B259" s="219" t="s">
        <v>331</v>
      </c>
      <c r="C259" s="220"/>
      <c r="D259" s="220"/>
      <c r="E259" s="220"/>
      <c r="F259" s="220" t="s">
        <v>379</v>
      </c>
      <c r="G259" s="220"/>
      <c r="H259" s="220"/>
      <c r="I259" s="220"/>
      <c r="J259" s="103">
        <f>3 + 1.6 + 1.5 + 1.5</f>
        <v>7.6</v>
      </c>
      <c r="K259" s="103">
        <v>0.8</v>
      </c>
      <c r="L259" s="103">
        <v>1</v>
      </c>
      <c r="M259" s="103">
        <f>J259*K259</f>
        <v>6.08</v>
      </c>
      <c r="N259" s="103">
        <f>(1*0.2)+(0.8*0.1)</f>
        <v>0.28000000000000003</v>
      </c>
      <c r="O259" s="123">
        <f>ROUND(M259-N259,2)</f>
        <v>5.8</v>
      </c>
    </row>
    <row r="260" spans="2:15" ht="34.950000000000003" customHeight="1" x14ac:dyDescent="0.3">
      <c r="B260" s="219" t="s">
        <v>348</v>
      </c>
      <c r="C260" s="220"/>
      <c r="D260" s="220"/>
      <c r="E260" s="220"/>
      <c r="F260" s="220" t="s">
        <v>380</v>
      </c>
      <c r="G260" s="220"/>
      <c r="H260" s="220"/>
      <c r="I260" s="220"/>
      <c r="J260" s="103">
        <f>1.7+2.35+1.7+2.35</f>
        <v>8.1</v>
      </c>
      <c r="K260" s="103">
        <v>0.8</v>
      </c>
      <c r="L260" s="103">
        <v>1</v>
      </c>
      <c r="M260" s="103">
        <f>J260*K260</f>
        <v>6.48</v>
      </c>
      <c r="N260" s="103">
        <f>(0.8*0.3)+(0.8*0.1)</f>
        <v>0.32</v>
      </c>
      <c r="O260" s="123">
        <f>ROUND(M260-N260,2)</f>
        <v>6.16</v>
      </c>
    </row>
    <row r="261" spans="2:15" ht="34.950000000000003" customHeight="1" x14ac:dyDescent="0.3">
      <c r="B261" s="124"/>
      <c r="C261" s="104"/>
      <c r="D261" s="104"/>
      <c r="E261" s="104"/>
      <c r="F261" s="104"/>
      <c r="G261" s="104"/>
      <c r="H261" s="104"/>
      <c r="I261" s="104"/>
      <c r="J261" s="104"/>
      <c r="K261" s="104"/>
      <c r="L261" s="221" t="s">
        <v>381</v>
      </c>
      <c r="M261" s="222"/>
      <c r="N261" s="223"/>
      <c r="O261" s="125">
        <f>ROUND(SUM(O247:O260),2)</f>
        <v>271.23</v>
      </c>
    </row>
    <row r="262" spans="2:15" ht="34.950000000000003" customHeight="1" x14ac:dyDescent="0.3">
      <c r="B262" s="119"/>
      <c r="C262" s="66"/>
      <c r="D262" s="66"/>
      <c r="E262" s="66"/>
      <c r="F262" s="3"/>
      <c r="G262" s="4"/>
      <c r="H262" s="4"/>
      <c r="I262" s="4"/>
      <c r="J262" s="4"/>
      <c r="K262" s="4"/>
      <c r="L262" s="4"/>
      <c r="M262" s="4"/>
      <c r="N262" s="5"/>
      <c r="O262" s="118"/>
    </row>
    <row r="263" spans="2:15" ht="45" customHeight="1" x14ac:dyDescent="0.3">
      <c r="B263" s="116" t="s">
        <v>171</v>
      </c>
      <c r="C263" s="210" t="s">
        <v>186</v>
      </c>
      <c r="D263" s="210"/>
      <c r="E263" s="210"/>
      <c r="F263" s="210"/>
      <c r="G263" s="210"/>
      <c r="H263" s="210"/>
      <c r="I263" s="210"/>
      <c r="J263" s="210"/>
      <c r="K263" s="210"/>
      <c r="L263" s="210"/>
      <c r="M263" s="210"/>
      <c r="N263" s="47" t="s">
        <v>20</v>
      </c>
      <c r="O263" s="117">
        <f>O268</f>
        <v>133.35</v>
      </c>
    </row>
    <row r="264" spans="2:15" ht="34.950000000000003" customHeight="1" x14ac:dyDescent="0.3">
      <c r="B264" s="218" t="s">
        <v>353</v>
      </c>
      <c r="C264" s="213"/>
      <c r="D264" s="213"/>
      <c r="E264" s="213"/>
      <c r="F264" s="224" t="s">
        <v>10</v>
      </c>
      <c r="G264" s="224"/>
      <c r="H264" s="224"/>
      <c r="I264" s="224"/>
      <c r="J264" s="101" t="s">
        <v>354</v>
      </c>
      <c r="K264" s="102" t="s">
        <v>355</v>
      </c>
      <c r="L264" s="101" t="s">
        <v>356</v>
      </c>
      <c r="M264" s="101" t="s">
        <v>357</v>
      </c>
      <c r="N264" s="102" t="s">
        <v>358</v>
      </c>
      <c r="O264" s="122" t="s">
        <v>359</v>
      </c>
    </row>
    <row r="265" spans="2:15" ht="34.950000000000003" customHeight="1" x14ac:dyDescent="0.3">
      <c r="B265" s="225" t="s">
        <v>360</v>
      </c>
      <c r="C265" s="226"/>
      <c r="D265" s="226"/>
      <c r="E265" s="226"/>
      <c r="F265" s="226"/>
      <c r="G265" s="226"/>
      <c r="H265" s="226"/>
      <c r="I265" s="226"/>
      <c r="J265" s="226"/>
      <c r="K265" s="226"/>
      <c r="L265" s="226"/>
      <c r="M265" s="226"/>
      <c r="N265" s="226"/>
      <c r="O265" s="227"/>
    </row>
    <row r="266" spans="2:15" ht="34.950000000000003" customHeight="1" x14ac:dyDescent="0.3">
      <c r="B266" s="219" t="s">
        <v>361</v>
      </c>
      <c r="C266" s="220"/>
      <c r="D266" s="220"/>
      <c r="E266" s="220"/>
      <c r="F266" s="220" t="s">
        <v>362</v>
      </c>
      <c r="G266" s="220"/>
      <c r="H266" s="220"/>
      <c r="I266" s="220"/>
      <c r="J266" s="103"/>
      <c r="K266" s="103"/>
      <c r="L266" s="103">
        <v>1</v>
      </c>
      <c r="M266" s="103">
        <f>(1.8*3.75)+(0.7*3.95)+(13.3*3.3)+(15.8*2.9)</f>
        <v>99.224999999999994</v>
      </c>
      <c r="N266" s="103">
        <f>((0.8*2.1)*2+(1.5*1.2)*3+(1*1.2)*2)+((1*1.2)*2+(1.5*1.2)*3+(0.8*0.3)*2)</f>
        <v>19.439999999999998</v>
      </c>
      <c r="O266" s="123">
        <f>ROUND(M266-N266,2)</f>
        <v>79.790000000000006</v>
      </c>
    </row>
    <row r="267" spans="2:15" ht="34.950000000000003" customHeight="1" x14ac:dyDescent="0.3">
      <c r="B267" s="219" t="s">
        <v>363</v>
      </c>
      <c r="C267" s="220"/>
      <c r="D267" s="220"/>
      <c r="E267" s="220"/>
      <c r="F267" s="220"/>
      <c r="G267" s="220"/>
      <c r="H267" s="220"/>
      <c r="I267" s="220"/>
      <c r="J267" s="103"/>
      <c r="K267" s="103"/>
      <c r="L267" s="103">
        <v>1</v>
      </c>
      <c r="M267" s="103">
        <f>27.8*2</f>
        <v>55.6</v>
      </c>
      <c r="N267" s="103">
        <f>(0.8*0.3)+(1.5*1.2)</f>
        <v>2.04</v>
      </c>
      <c r="O267" s="123">
        <f>ROUND(M267-N267,2)</f>
        <v>53.56</v>
      </c>
    </row>
    <row r="268" spans="2:15" ht="34.950000000000003" customHeight="1" x14ac:dyDescent="0.3">
      <c r="B268" s="119"/>
      <c r="C268" s="66"/>
      <c r="D268" s="66"/>
      <c r="E268" s="66"/>
      <c r="F268" s="3"/>
      <c r="G268" s="4"/>
      <c r="H268" s="4"/>
      <c r="I268" s="4"/>
      <c r="J268" s="4"/>
      <c r="K268" s="4"/>
      <c r="L268" s="221" t="s">
        <v>381</v>
      </c>
      <c r="M268" s="222"/>
      <c r="N268" s="223"/>
      <c r="O268" s="125">
        <f>ROUND(SUM(O266:O267),2)</f>
        <v>133.35</v>
      </c>
    </row>
    <row r="269" spans="2:15" ht="34.950000000000003" customHeight="1" x14ac:dyDescent="0.3">
      <c r="B269" s="119"/>
      <c r="C269" s="66"/>
      <c r="D269" s="66"/>
      <c r="E269" s="66"/>
      <c r="F269" s="3"/>
      <c r="G269" s="4"/>
      <c r="H269" s="4"/>
      <c r="I269" s="4"/>
      <c r="J269" s="4"/>
      <c r="K269" s="4"/>
      <c r="L269" s="4"/>
      <c r="M269" s="4"/>
      <c r="N269" s="5"/>
      <c r="O269" s="118"/>
    </row>
    <row r="270" spans="2:15" ht="55.8" customHeight="1" x14ac:dyDescent="0.3">
      <c r="B270" s="116" t="s">
        <v>172</v>
      </c>
      <c r="C270" s="210" t="s">
        <v>225</v>
      </c>
      <c r="D270" s="210"/>
      <c r="E270" s="210"/>
      <c r="F270" s="210"/>
      <c r="G270" s="210"/>
      <c r="H270" s="210"/>
      <c r="I270" s="210"/>
      <c r="J270" s="210"/>
      <c r="K270" s="210"/>
      <c r="L270" s="210"/>
      <c r="M270" s="210"/>
      <c r="N270" s="47" t="s">
        <v>20</v>
      </c>
      <c r="O270" s="117">
        <f>G271</f>
        <v>101.2</v>
      </c>
    </row>
    <row r="271" spans="2:15" ht="34.950000000000003" customHeight="1" x14ac:dyDescent="0.3">
      <c r="B271" s="198" t="s">
        <v>383</v>
      </c>
      <c r="C271" s="199"/>
      <c r="D271" s="199"/>
      <c r="E271" s="199"/>
      <c r="F271" s="200"/>
      <c r="G271" s="97">
        <f>F120</f>
        <v>101.2</v>
      </c>
      <c r="H271" s="4"/>
      <c r="I271" s="4"/>
      <c r="J271" s="4"/>
      <c r="K271" s="4"/>
      <c r="L271" s="4"/>
      <c r="M271" s="4"/>
      <c r="N271" s="5"/>
      <c r="O271" s="118"/>
    </row>
    <row r="272" spans="2:15" ht="34.950000000000003" customHeight="1" x14ac:dyDescent="0.3">
      <c r="B272" s="119"/>
      <c r="C272" s="66"/>
      <c r="D272" s="66"/>
      <c r="E272" s="66"/>
      <c r="F272" s="3"/>
      <c r="G272" s="4"/>
      <c r="H272" s="4"/>
      <c r="I272" s="4"/>
      <c r="J272" s="4"/>
      <c r="K272" s="4"/>
      <c r="L272" s="4"/>
      <c r="M272" s="4"/>
      <c r="N272" s="5"/>
      <c r="O272" s="118"/>
    </row>
    <row r="273" spans="2:15" ht="34.950000000000003" customHeight="1" x14ac:dyDescent="0.3">
      <c r="B273" s="119"/>
      <c r="C273" s="66"/>
      <c r="D273" s="66"/>
      <c r="E273" s="66"/>
      <c r="F273" s="3"/>
      <c r="G273" s="4"/>
      <c r="H273" s="4"/>
      <c r="I273" s="4"/>
      <c r="J273" s="4"/>
      <c r="K273" s="4"/>
      <c r="L273" s="4"/>
      <c r="M273" s="4"/>
      <c r="N273" s="5"/>
      <c r="O273" s="118"/>
    </row>
    <row r="274" spans="2:15" ht="34.950000000000003" customHeight="1" x14ac:dyDescent="0.3">
      <c r="B274" s="119"/>
      <c r="C274" s="66"/>
      <c r="D274" s="66"/>
      <c r="E274" s="66"/>
      <c r="F274" s="67"/>
      <c r="G274" s="48"/>
      <c r="H274" s="48"/>
      <c r="I274" s="48"/>
      <c r="J274" s="48"/>
      <c r="K274" s="48"/>
      <c r="L274" s="48"/>
      <c r="M274" s="48"/>
      <c r="N274" s="49"/>
      <c r="O274" s="121"/>
    </row>
    <row r="275" spans="2:15" ht="45" customHeight="1" x14ac:dyDescent="0.3">
      <c r="B275" s="116" t="s">
        <v>173</v>
      </c>
      <c r="C275" s="210" t="s">
        <v>226</v>
      </c>
      <c r="D275" s="210"/>
      <c r="E275" s="210"/>
      <c r="F275" s="210"/>
      <c r="G275" s="210"/>
      <c r="H275" s="210"/>
      <c r="I275" s="210"/>
      <c r="J275" s="210"/>
      <c r="K275" s="210"/>
      <c r="L275" s="210"/>
      <c r="M275" s="210"/>
      <c r="N275" s="47" t="s">
        <v>20</v>
      </c>
      <c r="O275" s="117">
        <f>M280</f>
        <v>104.33</v>
      </c>
    </row>
    <row r="276" spans="2:15" ht="34.950000000000003" customHeight="1" x14ac:dyDescent="0.3">
      <c r="B276" s="218" t="s">
        <v>384</v>
      </c>
      <c r="C276" s="213"/>
      <c r="D276" s="213"/>
      <c r="E276" s="213"/>
      <c r="F276" s="213"/>
      <c r="G276" s="213" t="s">
        <v>10</v>
      </c>
      <c r="H276" s="213"/>
      <c r="I276" s="213"/>
      <c r="J276" s="101" t="s">
        <v>385</v>
      </c>
      <c r="K276" s="102" t="s">
        <v>355</v>
      </c>
      <c r="L276" s="101" t="s">
        <v>356</v>
      </c>
      <c r="M276" s="101" t="s">
        <v>357</v>
      </c>
      <c r="N276" s="102"/>
      <c r="O276" s="122"/>
    </row>
    <row r="277" spans="2:15" ht="34.950000000000003" customHeight="1" x14ac:dyDescent="0.3">
      <c r="B277" s="216" t="s">
        <v>386</v>
      </c>
      <c r="C277" s="217"/>
      <c r="D277" s="217"/>
      <c r="E277" s="217"/>
      <c r="F277" s="217"/>
      <c r="G277" s="214" t="s">
        <v>387</v>
      </c>
      <c r="H277" s="214"/>
      <c r="I277" s="214"/>
      <c r="J277" s="106">
        <v>50.19</v>
      </c>
      <c r="K277" s="107">
        <v>1.2</v>
      </c>
      <c r="L277" s="108">
        <v>1</v>
      </c>
      <c r="M277" s="107">
        <f>J277*K277</f>
        <v>60.227999999999994</v>
      </c>
      <c r="N277" s="109"/>
      <c r="O277" s="123"/>
    </row>
    <row r="278" spans="2:15" ht="34.950000000000003" customHeight="1" x14ac:dyDescent="0.3">
      <c r="B278" s="216" t="s">
        <v>388</v>
      </c>
      <c r="C278" s="217"/>
      <c r="D278" s="217"/>
      <c r="E278" s="217"/>
      <c r="F278" s="217"/>
      <c r="G278" s="214" t="s">
        <v>387</v>
      </c>
      <c r="H278" s="214"/>
      <c r="I278" s="214"/>
      <c r="J278" s="107">
        <v>33.15</v>
      </c>
      <c r="K278" s="107">
        <v>1.2</v>
      </c>
      <c r="L278" s="108">
        <v>1</v>
      </c>
      <c r="M278" s="107">
        <f>J278*K278</f>
        <v>39.779999999999994</v>
      </c>
      <c r="N278" s="109"/>
      <c r="O278" s="123"/>
    </row>
    <row r="279" spans="2:15" ht="34.950000000000003" customHeight="1" x14ac:dyDescent="0.3">
      <c r="B279" s="215" t="s">
        <v>389</v>
      </c>
      <c r="C279" s="214"/>
      <c r="D279" s="214"/>
      <c r="E279" s="214"/>
      <c r="F279" s="214"/>
      <c r="G279" s="214" t="s">
        <v>387</v>
      </c>
      <c r="H279" s="214"/>
      <c r="I279" s="214"/>
      <c r="J279" s="103">
        <v>1.8</v>
      </c>
      <c r="K279" s="107">
        <v>1.2</v>
      </c>
      <c r="L279" s="108">
        <v>2</v>
      </c>
      <c r="M279" s="107">
        <f>J279*K279*L279</f>
        <v>4.32</v>
      </c>
      <c r="N279" s="111"/>
      <c r="O279" s="123"/>
    </row>
    <row r="280" spans="2:15" ht="34.950000000000003" customHeight="1" x14ac:dyDescent="0.3">
      <c r="B280" s="120"/>
      <c r="C280" s="110"/>
      <c r="D280" s="110"/>
      <c r="E280" s="110"/>
      <c r="F280" s="96"/>
      <c r="G280" s="96"/>
      <c r="H280" s="96"/>
      <c r="I280" s="96"/>
      <c r="J280" s="96"/>
      <c r="K280" s="209" t="s">
        <v>13</v>
      </c>
      <c r="L280" s="209"/>
      <c r="M280" s="112">
        <f>ROUND(SUM(M277:M279),2)</f>
        <v>104.33</v>
      </c>
      <c r="N280" s="96"/>
      <c r="O280" s="126"/>
    </row>
    <row r="281" spans="2:15" ht="34.950000000000003" customHeight="1" x14ac:dyDescent="0.3">
      <c r="B281" s="119"/>
      <c r="C281" s="66"/>
      <c r="D281" s="66"/>
      <c r="E281" s="66"/>
      <c r="F281" s="3"/>
      <c r="G281" s="4"/>
      <c r="H281" s="4"/>
      <c r="I281" s="4"/>
      <c r="J281" s="4"/>
      <c r="K281" s="4"/>
      <c r="L281" s="4"/>
      <c r="M281" s="4"/>
      <c r="N281" s="5"/>
      <c r="O281" s="118"/>
    </row>
    <row r="282" spans="2:15" ht="45" customHeight="1" x14ac:dyDescent="0.3">
      <c r="B282" s="116" t="s">
        <v>174</v>
      </c>
      <c r="C282" s="210" t="s">
        <v>194</v>
      </c>
      <c r="D282" s="210"/>
      <c r="E282" s="210"/>
      <c r="F282" s="210"/>
      <c r="G282" s="210"/>
      <c r="H282" s="210"/>
      <c r="I282" s="210"/>
      <c r="J282" s="210"/>
      <c r="K282" s="210"/>
      <c r="L282" s="210"/>
      <c r="M282" s="210"/>
      <c r="N282" s="47" t="s">
        <v>20</v>
      </c>
      <c r="O282" s="117">
        <f>G286</f>
        <v>60.11</v>
      </c>
    </row>
    <row r="283" spans="2:15" ht="34.950000000000003" customHeight="1" x14ac:dyDescent="0.3">
      <c r="B283" s="203" t="s">
        <v>390</v>
      </c>
      <c r="C283" s="204"/>
      <c r="D283" s="204"/>
      <c r="E283" s="204"/>
      <c r="F283" s="205"/>
      <c r="G283" s="113">
        <f>N135</f>
        <v>18.27</v>
      </c>
      <c r="H283" s="4"/>
      <c r="I283" s="4"/>
      <c r="J283" s="4"/>
      <c r="K283" s="4"/>
      <c r="L283" s="4"/>
      <c r="M283" s="4"/>
      <c r="N283" s="5"/>
      <c r="O283" s="118"/>
    </row>
    <row r="284" spans="2:15" ht="34.950000000000003" customHeight="1" x14ac:dyDescent="0.3">
      <c r="B284" s="203" t="s">
        <v>391</v>
      </c>
      <c r="C284" s="204"/>
      <c r="D284" s="204"/>
      <c r="E284" s="204"/>
      <c r="F284" s="205"/>
      <c r="G284" s="3">
        <f>M153+J293</f>
        <v>15.280000000000001</v>
      </c>
      <c r="H284" s="4"/>
      <c r="I284" s="4"/>
      <c r="J284" s="4"/>
      <c r="K284" s="4"/>
      <c r="L284" s="4"/>
      <c r="M284" s="4"/>
      <c r="N284" s="5"/>
      <c r="O284" s="118"/>
    </row>
    <row r="285" spans="2:15" ht="34.950000000000003" customHeight="1" x14ac:dyDescent="0.3">
      <c r="B285" s="203" t="s">
        <v>392</v>
      </c>
      <c r="C285" s="204"/>
      <c r="D285" s="204"/>
      <c r="E285" s="204"/>
      <c r="F285" s="205"/>
      <c r="G285" s="3">
        <f>M146</f>
        <v>26.560000000000002</v>
      </c>
      <c r="H285" s="4"/>
      <c r="I285" s="4"/>
      <c r="J285" s="4"/>
      <c r="K285" s="4"/>
      <c r="L285" s="4"/>
      <c r="M285" s="4"/>
      <c r="N285" s="5"/>
      <c r="O285" s="118"/>
    </row>
    <row r="286" spans="2:15" ht="34.950000000000003" customHeight="1" x14ac:dyDescent="0.3">
      <c r="B286" s="198" t="s">
        <v>286</v>
      </c>
      <c r="C286" s="199"/>
      <c r="D286" s="199"/>
      <c r="E286" s="199"/>
      <c r="F286" s="200"/>
      <c r="G286" s="114">
        <f>SUM(G283:G285)</f>
        <v>60.11</v>
      </c>
      <c r="H286" s="48"/>
      <c r="I286" s="48"/>
      <c r="J286" s="48"/>
      <c r="K286" s="48"/>
      <c r="L286" s="48"/>
      <c r="M286" s="48"/>
      <c r="N286" s="49"/>
      <c r="O286" s="121"/>
    </row>
    <row r="287" spans="2:15" ht="26.4" customHeight="1" x14ac:dyDescent="0.3">
      <c r="B287" s="115" t="s">
        <v>52</v>
      </c>
      <c r="C287" s="211" t="s">
        <v>195</v>
      </c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2"/>
    </row>
    <row r="288" spans="2:15" ht="45" customHeight="1" x14ac:dyDescent="0.3">
      <c r="B288" s="116" t="s">
        <v>72</v>
      </c>
      <c r="C288" s="210" t="s">
        <v>197</v>
      </c>
      <c r="D288" s="210"/>
      <c r="E288" s="210"/>
      <c r="F288" s="210"/>
      <c r="G288" s="210"/>
      <c r="H288" s="210"/>
      <c r="I288" s="210"/>
      <c r="J288" s="210"/>
      <c r="K288" s="210"/>
      <c r="L288" s="210"/>
      <c r="M288" s="210"/>
      <c r="N288" s="47" t="s">
        <v>22</v>
      </c>
      <c r="O288" s="117">
        <f>M289</f>
        <v>81</v>
      </c>
    </row>
    <row r="289" spans="2:15" ht="34.950000000000003" customHeight="1" x14ac:dyDescent="0.3">
      <c r="B289" s="203" t="s">
        <v>393</v>
      </c>
      <c r="C289" s="204"/>
      <c r="D289" s="204"/>
      <c r="E289" s="204"/>
      <c r="F289" s="204"/>
      <c r="G289" s="204"/>
      <c r="H289" s="205"/>
      <c r="I289" s="206" t="s">
        <v>394</v>
      </c>
      <c r="J289" s="207"/>
      <c r="K289" s="207"/>
      <c r="L289" s="208"/>
      <c r="M289" s="97">
        <f>30*2+12*2-3</f>
        <v>81</v>
      </c>
      <c r="N289" s="5"/>
      <c r="O289" s="118"/>
    </row>
    <row r="290" spans="2:15" ht="34.950000000000003" customHeight="1" x14ac:dyDescent="0.3">
      <c r="B290" s="119"/>
      <c r="C290" s="66"/>
      <c r="D290" s="66"/>
      <c r="E290" s="66"/>
      <c r="F290" s="3"/>
      <c r="G290" s="4"/>
      <c r="H290" s="4"/>
      <c r="I290" s="4"/>
      <c r="J290" s="4"/>
      <c r="K290" s="4"/>
      <c r="L290" s="4"/>
      <c r="M290" s="4"/>
      <c r="N290" s="5"/>
      <c r="O290" s="118"/>
    </row>
    <row r="291" spans="2:15" ht="45" customHeight="1" x14ac:dyDescent="0.3">
      <c r="B291" s="116" t="s">
        <v>73</v>
      </c>
      <c r="C291" s="210" t="s">
        <v>148</v>
      </c>
      <c r="D291" s="210"/>
      <c r="E291" s="210"/>
      <c r="F291" s="210"/>
      <c r="G291" s="210"/>
      <c r="H291" s="210"/>
      <c r="I291" s="210"/>
      <c r="J291" s="210"/>
      <c r="K291" s="210"/>
      <c r="L291" s="210"/>
      <c r="M291" s="210"/>
      <c r="N291" s="47" t="s">
        <v>20</v>
      </c>
      <c r="O291" s="117">
        <f>J293</f>
        <v>6.3</v>
      </c>
    </row>
    <row r="292" spans="2:15" ht="34.950000000000003" customHeight="1" x14ac:dyDescent="0.3">
      <c r="B292" s="203" t="s">
        <v>10</v>
      </c>
      <c r="C292" s="204"/>
      <c r="D292" s="204"/>
      <c r="E292" s="205"/>
      <c r="F292" s="206" t="s">
        <v>291</v>
      </c>
      <c r="G292" s="208"/>
      <c r="H292" s="206" t="s">
        <v>284</v>
      </c>
      <c r="I292" s="208"/>
      <c r="J292" s="201" t="s">
        <v>308</v>
      </c>
      <c r="K292" s="202"/>
      <c r="L292" s="4"/>
      <c r="M292" s="4"/>
      <c r="N292" s="5"/>
      <c r="O292" s="118"/>
    </row>
    <row r="293" spans="2:15" ht="34.950000000000003" customHeight="1" x14ac:dyDescent="0.3">
      <c r="B293" s="203" t="s">
        <v>395</v>
      </c>
      <c r="C293" s="204"/>
      <c r="D293" s="204"/>
      <c r="E293" s="205"/>
      <c r="F293" s="206">
        <v>3</v>
      </c>
      <c r="G293" s="208"/>
      <c r="H293" s="206">
        <v>2.1</v>
      </c>
      <c r="I293" s="208"/>
      <c r="J293" s="201">
        <f>ROUND(F293*H293,2)</f>
        <v>6.3</v>
      </c>
      <c r="K293" s="202"/>
      <c r="L293" s="4"/>
      <c r="M293" s="4"/>
      <c r="N293" s="5"/>
      <c r="O293" s="118"/>
    </row>
    <row r="294" spans="2:15" ht="34.950000000000003" customHeight="1" x14ac:dyDescent="0.3">
      <c r="B294" s="119"/>
      <c r="C294" s="66"/>
      <c r="D294" s="66"/>
      <c r="E294" s="66"/>
      <c r="F294" s="3"/>
      <c r="G294" s="4"/>
      <c r="H294" s="4"/>
      <c r="I294" s="4"/>
      <c r="J294" s="4"/>
      <c r="K294" s="4"/>
      <c r="L294" s="4"/>
      <c r="M294" s="4"/>
      <c r="N294" s="5"/>
      <c r="O294" s="118"/>
    </row>
    <row r="295" spans="2:15" ht="26.4" customHeight="1" x14ac:dyDescent="0.3">
      <c r="B295" s="115" t="s">
        <v>198</v>
      </c>
      <c r="C295" s="211" t="s">
        <v>47</v>
      </c>
      <c r="D295" s="211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2"/>
    </row>
    <row r="296" spans="2:15" ht="45" customHeight="1" x14ac:dyDescent="0.3">
      <c r="B296" s="116" t="s">
        <v>199</v>
      </c>
      <c r="C296" s="210" t="s">
        <v>203</v>
      </c>
      <c r="D296" s="210"/>
      <c r="E296" s="210"/>
      <c r="F296" s="210"/>
      <c r="G296" s="210"/>
      <c r="H296" s="210"/>
      <c r="I296" s="210"/>
      <c r="J296" s="210"/>
      <c r="K296" s="210"/>
      <c r="L296" s="210"/>
      <c r="M296" s="210"/>
      <c r="N296" s="47" t="s">
        <v>4</v>
      </c>
      <c r="O296" s="117">
        <f>I297</f>
        <v>8</v>
      </c>
    </row>
    <row r="297" spans="2:15" ht="34.950000000000003" customHeight="1" x14ac:dyDescent="0.3">
      <c r="B297" s="198" t="s">
        <v>396</v>
      </c>
      <c r="C297" s="199"/>
      <c r="D297" s="199"/>
      <c r="E297" s="199"/>
      <c r="F297" s="199"/>
      <c r="G297" s="199"/>
      <c r="H297" s="200"/>
      <c r="I297" s="97">
        <v>8</v>
      </c>
      <c r="J297" s="4"/>
      <c r="K297" s="4"/>
      <c r="L297" s="4"/>
      <c r="M297" s="4"/>
      <c r="N297" s="5"/>
      <c r="O297" s="118"/>
    </row>
    <row r="298" spans="2:15" ht="34.950000000000003" customHeight="1" x14ac:dyDescent="0.3">
      <c r="B298" s="119"/>
      <c r="C298" s="66"/>
      <c r="D298" s="66"/>
      <c r="E298" s="66"/>
      <c r="F298" s="3"/>
      <c r="G298" s="4"/>
      <c r="H298" s="4"/>
      <c r="I298" s="4"/>
      <c r="J298" s="4"/>
      <c r="K298" s="4"/>
      <c r="L298" s="4"/>
      <c r="M298" s="4"/>
      <c r="N298" s="5"/>
      <c r="O298" s="118"/>
    </row>
    <row r="299" spans="2:15" ht="45" customHeight="1" x14ac:dyDescent="0.3">
      <c r="B299" s="116" t="s">
        <v>200</v>
      </c>
      <c r="C299" s="210" t="s">
        <v>268</v>
      </c>
      <c r="D299" s="210"/>
      <c r="E299" s="210"/>
      <c r="F299" s="210"/>
      <c r="G299" s="210"/>
      <c r="H299" s="210"/>
      <c r="I299" s="210"/>
      <c r="J299" s="210"/>
      <c r="K299" s="210"/>
      <c r="L299" s="210"/>
      <c r="M299" s="210"/>
      <c r="N299" s="47" t="s">
        <v>4</v>
      </c>
      <c r="O299" s="117">
        <f>I300</f>
        <v>1</v>
      </c>
    </row>
    <row r="300" spans="2:15" ht="34.950000000000003" customHeight="1" x14ac:dyDescent="0.3">
      <c r="B300" s="198" t="s">
        <v>396</v>
      </c>
      <c r="C300" s="199"/>
      <c r="D300" s="199"/>
      <c r="E300" s="199"/>
      <c r="F300" s="199"/>
      <c r="G300" s="199"/>
      <c r="H300" s="200"/>
      <c r="I300" s="97">
        <v>1</v>
      </c>
      <c r="J300" s="4"/>
      <c r="K300" s="4"/>
      <c r="L300" s="4"/>
      <c r="M300" s="4"/>
      <c r="N300" s="5"/>
      <c r="O300" s="118"/>
    </row>
    <row r="301" spans="2:15" ht="34.950000000000003" customHeight="1" x14ac:dyDescent="0.3">
      <c r="B301" s="119"/>
      <c r="C301" s="66"/>
      <c r="D301" s="66"/>
      <c r="E301" s="66"/>
      <c r="F301" s="3"/>
      <c r="G301" s="4"/>
      <c r="H301" s="4"/>
      <c r="I301" s="4"/>
      <c r="J301" s="4"/>
      <c r="K301" s="4"/>
      <c r="L301" s="4"/>
      <c r="M301" s="4"/>
      <c r="N301" s="5"/>
      <c r="O301" s="118"/>
    </row>
    <row r="302" spans="2:15" ht="99.6" customHeight="1" x14ac:dyDescent="0.3">
      <c r="B302" s="116" t="s">
        <v>201</v>
      </c>
      <c r="C302" s="210" t="s">
        <v>205</v>
      </c>
      <c r="D302" s="210"/>
      <c r="E302" s="210"/>
      <c r="F302" s="210"/>
      <c r="G302" s="210"/>
      <c r="H302" s="210"/>
      <c r="I302" s="210"/>
      <c r="J302" s="210"/>
      <c r="K302" s="210"/>
      <c r="L302" s="210"/>
      <c r="M302" s="210"/>
      <c r="N302" s="47" t="s">
        <v>4</v>
      </c>
      <c r="O302" s="117">
        <f>J304</f>
        <v>1</v>
      </c>
    </row>
    <row r="303" spans="2:15" ht="34.950000000000003" customHeight="1" x14ac:dyDescent="0.3">
      <c r="B303" s="203" t="s">
        <v>290</v>
      </c>
      <c r="C303" s="204"/>
      <c r="D303" s="204"/>
      <c r="E303" s="205"/>
      <c r="F303" s="206" t="s">
        <v>10</v>
      </c>
      <c r="G303" s="207"/>
      <c r="H303" s="207"/>
      <c r="I303" s="208"/>
      <c r="J303" s="201" t="s">
        <v>349</v>
      </c>
      <c r="K303" s="202"/>
      <c r="L303" s="4"/>
      <c r="M303" s="4"/>
      <c r="N303" s="5"/>
      <c r="O303" s="118"/>
    </row>
    <row r="304" spans="2:15" ht="34.950000000000003" customHeight="1" x14ac:dyDescent="0.3">
      <c r="B304" s="203" t="s">
        <v>366</v>
      </c>
      <c r="C304" s="204"/>
      <c r="D304" s="204"/>
      <c r="E304" s="205"/>
      <c r="F304" s="206" t="s">
        <v>397</v>
      </c>
      <c r="G304" s="207"/>
      <c r="H304" s="207"/>
      <c r="I304" s="208"/>
      <c r="J304" s="201">
        <v>1</v>
      </c>
      <c r="K304" s="202"/>
      <c r="L304" s="4"/>
      <c r="M304" s="4"/>
      <c r="N304" s="5"/>
      <c r="O304" s="118"/>
    </row>
    <row r="305" spans="2:15" ht="34.950000000000003" customHeight="1" x14ac:dyDescent="0.3">
      <c r="B305" s="119"/>
      <c r="C305" s="66"/>
      <c r="D305" s="66"/>
      <c r="E305" s="66"/>
      <c r="F305" s="3"/>
      <c r="G305" s="4"/>
      <c r="H305" s="4"/>
      <c r="I305" s="4"/>
      <c r="J305" s="4"/>
      <c r="K305" s="4"/>
      <c r="L305" s="4"/>
      <c r="M305" s="4"/>
      <c r="N305" s="5"/>
      <c r="O305" s="118"/>
    </row>
    <row r="306" spans="2:15" ht="26.4" customHeight="1" x14ac:dyDescent="0.3">
      <c r="B306" s="115" t="s">
        <v>213</v>
      </c>
      <c r="C306" s="211" t="s">
        <v>206</v>
      </c>
      <c r="D306" s="211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2"/>
    </row>
    <row r="307" spans="2:15" ht="45" customHeight="1" x14ac:dyDescent="0.3">
      <c r="B307" s="116" t="s">
        <v>214</v>
      </c>
      <c r="C307" s="210" t="s">
        <v>272</v>
      </c>
      <c r="D307" s="210"/>
      <c r="E307" s="210"/>
      <c r="F307" s="210"/>
      <c r="G307" s="210"/>
      <c r="H307" s="210"/>
      <c r="I307" s="210"/>
      <c r="J307" s="210"/>
      <c r="K307" s="210"/>
      <c r="L307" s="210"/>
      <c r="M307" s="210"/>
      <c r="N307" s="47" t="s">
        <v>22</v>
      </c>
      <c r="O307" s="117">
        <f>I308</f>
        <v>36</v>
      </c>
    </row>
    <row r="308" spans="2:15" ht="34.950000000000003" customHeight="1" x14ac:dyDescent="0.3">
      <c r="B308" s="198" t="s">
        <v>398</v>
      </c>
      <c r="C308" s="199"/>
      <c r="D308" s="199"/>
      <c r="E308" s="199"/>
      <c r="F308" s="199"/>
      <c r="G308" s="199"/>
      <c r="H308" s="200"/>
      <c r="I308" s="97">
        <v>36</v>
      </c>
      <c r="J308" s="4"/>
      <c r="K308" s="4"/>
      <c r="L308" s="4"/>
      <c r="M308" s="4"/>
      <c r="N308" s="5"/>
      <c r="O308" s="118"/>
    </row>
    <row r="309" spans="2:15" ht="34.950000000000003" customHeight="1" x14ac:dyDescent="0.3">
      <c r="B309" s="119"/>
      <c r="C309" s="66"/>
      <c r="D309" s="66"/>
      <c r="E309" s="66"/>
      <c r="F309" s="3"/>
      <c r="G309" s="4"/>
      <c r="H309" s="4"/>
      <c r="I309" s="4"/>
      <c r="J309" s="4"/>
      <c r="K309" s="4"/>
      <c r="L309" s="4"/>
      <c r="M309" s="4"/>
      <c r="N309" s="5"/>
      <c r="O309" s="118"/>
    </row>
    <row r="310" spans="2:15" ht="61.2" customHeight="1" x14ac:dyDescent="0.3">
      <c r="B310" s="116" t="s">
        <v>215</v>
      </c>
      <c r="C310" s="210" t="s">
        <v>273</v>
      </c>
      <c r="D310" s="210"/>
      <c r="E310" s="210"/>
      <c r="F310" s="210"/>
      <c r="G310" s="210"/>
      <c r="H310" s="210"/>
      <c r="I310" s="210"/>
      <c r="J310" s="210"/>
      <c r="K310" s="210"/>
      <c r="L310" s="210"/>
      <c r="M310" s="210"/>
      <c r="N310" s="47" t="s">
        <v>37</v>
      </c>
      <c r="O310" s="117">
        <f>I311</f>
        <v>12</v>
      </c>
    </row>
    <row r="311" spans="2:15" ht="34.950000000000003" customHeight="1" x14ac:dyDescent="0.3">
      <c r="B311" s="198" t="s">
        <v>399</v>
      </c>
      <c r="C311" s="199"/>
      <c r="D311" s="199"/>
      <c r="E311" s="199"/>
      <c r="F311" s="199"/>
      <c r="G311" s="199"/>
      <c r="H311" s="200"/>
      <c r="I311" s="94">
        <v>12</v>
      </c>
      <c r="J311" s="4"/>
      <c r="K311" s="4"/>
      <c r="L311" s="4"/>
      <c r="M311" s="4"/>
      <c r="N311" s="5"/>
      <c r="O311" s="118"/>
    </row>
    <row r="312" spans="2:15" ht="34.950000000000003" customHeight="1" x14ac:dyDescent="0.3">
      <c r="B312" s="119"/>
      <c r="C312" s="66"/>
      <c r="D312" s="66"/>
      <c r="E312" s="66"/>
      <c r="F312" s="3"/>
      <c r="G312" s="4"/>
      <c r="H312" s="4"/>
      <c r="I312" s="4"/>
      <c r="J312" s="4"/>
      <c r="K312" s="4"/>
      <c r="L312" s="4"/>
      <c r="M312" s="4"/>
      <c r="N312" s="5"/>
      <c r="O312" s="118"/>
    </row>
    <row r="313" spans="2:15" ht="26.4" customHeight="1" x14ac:dyDescent="0.3">
      <c r="B313" s="115" t="s">
        <v>216</v>
      </c>
      <c r="C313" s="211" t="s">
        <v>210</v>
      </c>
      <c r="D313" s="211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2"/>
    </row>
    <row r="314" spans="2:15" ht="52.8" customHeight="1" x14ac:dyDescent="0.3">
      <c r="B314" s="116" t="s">
        <v>217</v>
      </c>
      <c r="C314" s="210" t="s">
        <v>274</v>
      </c>
      <c r="D314" s="210"/>
      <c r="E314" s="210"/>
      <c r="F314" s="210"/>
      <c r="G314" s="210"/>
      <c r="H314" s="210"/>
      <c r="I314" s="210"/>
      <c r="J314" s="210"/>
      <c r="K314" s="210"/>
      <c r="L314" s="210"/>
      <c r="M314" s="210"/>
      <c r="N314" s="47" t="s">
        <v>18</v>
      </c>
      <c r="O314" s="117">
        <f>I315</f>
        <v>10</v>
      </c>
    </row>
    <row r="315" spans="2:15" ht="34.950000000000003" customHeight="1" x14ac:dyDescent="0.3">
      <c r="B315" s="198" t="s">
        <v>400</v>
      </c>
      <c r="C315" s="199"/>
      <c r="D315" s="199"/>
      <c r="E315" s="199"/>
      <c r="F315" s="199"/>
      <c r="G315" s="199"/>
      <c r="H315" s="200"/>
      <c r="I315" s="94">
        <v>10</v>
      </c>
      <c r="J315" s="4"/>
      <c r="K315" s="4"/>
      <c r="L315" s="4"/>
      <c r="M315" s="4"/>
      <c r="N315" s="5"/>
      <c r="O315" s="118"/>
    </row>
    <row r="316" spans="2:15" ht="34.950000000000003" customHeight="1" x14ac:dyDescent="0.3">
      <c r="B316" s="119"/>
      <c r="C316" s="66"/>
      <c r="D316" s="66"/>
      <c r="E316" s="66"/>
      <c r="F316" s="3"/>
      <c r="G316" s="4"/>
      <c r="H316" s="4"/>
      <c r="I316" s="4"/>
      <c r="J316" s="4"/>
      <c r="K316" s="4"/>
      <c r="L316" s="4"/>
      <c r="M316" s="4"/>
      <c r="N316" s="5"/>
      <c r="O316" s="118"/>
    </row>
    <row r="317" spans="2:15" ht="45" customHeight="1" x14ac:dyDescent="0.3">
      <c r="B317" s="116" t="s">
        <v>218</v>
      </c>
      <c r="C317" s="210" t="s">
        <v>275</v>
      </c>
      <c r="D317" s="210"/>
      <c r="E317" s="210"/>
      <c r="F317" s="210"/>
      <c r="G317" s="210"/>
      <c r="H317" s="210"/>
      <c r="I317" s="210"/>
      <c r="J317" s="210"/>
      <c r="K317" s="210"/>
      <c r="L317" s="210"/>
      <c r="M317" s="210"/>
      <c r="N317" s="47" t="s">
        <v>18</v>
      </c>
      <c r="O317" s="117">
        <f>I318</f>
        <v>10</v>
      </c>
    </row>
    <row r="318" spans="2:15" ht="34.950000000000003" customHeight="1" x14ac:dyDescent="0.3">
      <c r="B318" s="198" t="s">
        <v>400</v>
      </c>
      <c r="C318" s="199"/>
      <c r="D318" s="199"/>
      <c r="E318" s="199"/>
      <c r="F318" s="199"/>
      <c r="G318" s="199"/>
      <c r="H318" s="200"/>
      <c r="I318" s="94">
        <v>10</v>
      </c>
      <c r="J318" s="4"/>
      <c r="K318" s="4"/>
      <c r="L318" s="4"/>
      <c r="M318" s="4"/>
      <c r="N318" s="5"/>
      <c r="O318" s="118"/>
    </row>
    <row r="319" spans="2:15" ht="34.950000000000003" customHeight="1" x14ac:dyDescent="0.3">
      <c r="B319" s="119"/>
      <c r="C319" s="66"/>
      <c r="D319" s="66"/>
      <c r="E319" s="66"/>
      <c r="F319" s="3"/>
      <c r="G319" s="4"/>
      <c r="H319" s="4"/>
      <c r="I319" s="4"/>
      <c r="J319" s="4"/>
      <c r="K319" s="4"/>
      <c r="L319" s="4"/>
      <c r="M319" s="4"/>
      <c r="N319" s="5"/>
      <c r="O319" s="118"/>
    </row>
    <row r="320" spans="2:15" ht="45" customHeight="1" x14ac:dyDescent="0.3">
      <c r="B320" s="116" t="s">
        <v>219</v>
      </c>
      <c r="C320" s="210" t="s">
        <v>75</v>
      </c>
      <c r="D320" s="210"/>
      <c r="E320" s="210"/>
      <c r="F320" s="210"/>
      <c r="G320" s="210"/>
      <c r="H320" s="210"/>
      <c r="I320" s="210"/>
      <c r="J320" s="210"/>
      <c r="K320" s="210"/>
      <c r="L320" s="210"/>
      <c r="M320" s="210"/>
      <c r="N320" s="47" t="s">
        <v>20</v>
      </c>
      <c r="O320" s="117">
        <f>I321</f>
        <v>127.24</v>
      </c>
    </row>
    <row r="321" spans="2:15" ht="34.950000000000003" customHeight="1" x14ac:dyDescent="0.3">
      <c r="B321" s="198" t="s">
        <v>401</v>
      </c>
      <c r="C321" s="199"/>
      <c r="D321" s="199"/>
      <c r="E321" s="199"/>
      <c r="F321" s="199"/>
      <c r="G321" s="199"/>
      <c r="H321" s="200"/>
      <c r="I321" s="97">
        <v>127.24</v>
      </c>
      <c r="J321" s="4"/>
      <c r="K321" s="4"/>
      <c r="L321" s="4"/>
      <c r="M321" s="4"/>
      <c r="N321" s="5"/>
      <c r="O321" s="118"/>
    </row>
    <row r="322" spans="2:15" ht="34.950000000000003" customHeight="1" x14ac:dyDescent="0.3">
      <c r="B322" s="119"/>
      <c r="C322" s="66"/>
      <c r="D322" s="66"/>
      <c r="E322" s="66"/>
      <c r="F322" s="3"/>
      <c r="G322" s="4"/>
      <c r="H322" s="4"/>
      <c r="I322" s="4"/>
      <c r="J322" s="4"/>
      <c r="K322" s="4"/>
      <c r="L322" s="4"/>
      <c r="M322" s="4"/>
      <c r="N322" s="5"/>
      <c r="O322" s="118"/>
    </row>
    <row r="323" spans="2:15" ht="34.950000000000003" customHeight="1" x14ac:dyDescent="0.3">
      <c r="B323" s="301"/>
      <c r="C323" s="302"/>
      <c r="D323" s="302"/>
      <c r="E323" s="302"/>
      <c r="F323" s="302"/>
      <c r="G323" s="302"/>
      <c r="H323" s="302"/>
      <c r="I323" s="302"/>
      <c r="J323" s="302"/>
      <c r="K323" s="302"/>
      <c r="L323" s="302"/>
      <c r="M323" s="302"/>
      <c r="N323" s="302"/>
      <c r="O323" s="303"/>
    </row>
    <row r="324" spans="2:15" ht="126.6" customHeight="1" thickBot="1" x14ac:dyDescent="0.35">
      <c r="B324" s="278" t="s">
        <v>66</v>
      </c>
      <c r="C324" s="279"/>
      <c r="D324" s="279"/>
      <c r="E324" s="279"/>
      <c r="F324" s="279"/>
      <c r="G324" s="279"/>
      <c r="H324" s="279"/>
      <c r="I324" s="279"/>
      <c r="J324" s="279"/>
      <c r="K324" s="279"/>
      <c r="L324" s="279"/>
      <c r="M324" s="279"/>
      <c r="N324" s="279"/>
      <c r="O324" s="280"/>
    </row>
    <row r="325" spans="2:15" ht="25.8" customHeight="1" x14ac:dyDescent="0.3"/>
    <row r="326" spans="2:15" ht="25.8" customHeight="1" x14ac:dyDescent="0.3"/>
    <row r="327" spans="2:15" ht="25.8" customHeight="1" x14ac:dyDescent="0.3"/>
    <row r="328" spans="2:15" ht="25.8" customHeight="1" x14ac:dyDescent="0.3"/>
    <row r="329" spans="2:15" ht="25.8" customHeight="1" x14ac:dyDescent="0.3"/>
    <row r="330" spans="2:15" ht="25.8" customHeight="1" x14ac:dyDescent="0.3"/>
    <row r="331" spans="2:15" ht="25.8" customHeight="1" x14ac:dyDescent="0.3"/>
    <row r="332" spans="2:15" ht="25.8" customHeight="1" x14ac:dyDescent="0.3"/>
    <row r="333" spans="2:15" ht="25.8" customHeight="1" x14ac:dyDescent="0.3"/>
    <row r="334" spans="2:15" ht="25.8" customHeight="1" x14ac:dyDescent="0.3"/>
    <row r="335" spans="2:15" ht="25.8" customHeight="1" x14ac:dyDescent="0.3"/>
    <row r="336" spans="2:15" ht="25.8" customHeight="1" x14ac:dyDescent="0.3"/>
    <row r="337" ht="25.8" customHeight="1" x14ac:dyDescent="0.3"/>
    <row r="338" ht="25.8" customHeight="1" x14ac:dyDescent="0.3"/>
    <row r="339" ht="25.8" customHeight="1" x14ac:dyDescent="0.3"/>
    <row r="340" ht="25.8" customHeight="1" x14ac:dyDescent="0.3"/>
    <row r="341" ht="25.8" customHeight="1" x14ac:dyDescent="0.3"/>
    <row r="342" ht="25.8" customHeight="1" x14ac:dyDescent="0.3"/>
    <row r="343" ht="25.8" customHeight="1" x14ac:dyDescent="0.3"/>
    <row r="344" ht="25.8" customHeight="1" x14ac:dyDescent="0.3"/>
    <row r="345" ht="25.8" customHeight="1" x14ac:dyDescent="0.3"/>
    <row r="346" ht="25.8" customHeight="1" x14ac:dyDescent="0.3"/>
    <row r="347" ht="25.8" customHeight="1" x14ac:dyDescent="0.3"/>
  </sheetData>
  <mergeCells count="636">
    <mergeCell ref="C14:O14"/>
    <mergeCell ref="B12:I12"/>
    <mergeCell ref="C72:M72"/>
    <mergeCell ref="B323:O323"/>
    <mergeCell ref="C215:M215"/>
    <mergeCell ref="C185:M185"/>
    <mergeCell ref="C164:M164"/>
    <mergeCell ref="C211:M211"/>
    <mergeCell ref="C206:M206"/>
    <mergeCell ref="C202:M202"/>
    <mergeCell ref="C193:M193"/>
    <mergeCell ref="C201:O201"/>
    <mergeCell ref="C219:M219"/>
    <mergeCell ref="C182:M182"/>
    <mergeCell ref="C179:M179"/>
    <mergeCell ref="B168:F168"/>
    <mergeCell ref="B169:F169"/>
    <mergeCell ref="B170:F170"/>
    <mergeCell ref="G168:H168"/>
    <mergeCell ref="G169:H169"/>
    <mergeCell ref="G170:H170"/>
    <mergeCell ref="B188:E188"/>
    <mergeCell ref="F188:G188"/>
    <mergeCell ref="H188:I188"/>
    <mergeCell ref="C296:M296"/>
    <mergeCell ref="C291:M291"/>
    <mergeCell ref="C288:M288"/>
    <mergeCell ref="B4:O4"/>
    <mergeCell ref="B324:O324"/>
    <mergeCell ref="C8:M9"/>
    <mergeCell ref="C79:M79"/>
    <mergeCell ref="C60:M60"/>
    <mergeCell ref="C49:M49"/>
    <mergeCell ref="C43:M43"/>
    <mergeCell ref="C86:O86"/>
    <mergeCell ref="C31:M31"/>
    <mergeCell ref="C23:M23"/>
    <mergeCell ref="C19:M19"/>
    <mergeCell ref="B8:B9"/>
    <mergeCell ref="N8:N9"/>
    <mergeCell ref="O8:O9"/>
    <mergeCell ref="B5:E7"/>
    <mergeCell ref="F6:O6"/>
    <mergeCell ref="F5:O5"/>
    <mergeCell ref="F7:O7"/>
    <mergeCell ref="C11:M11"/>
    <mergeCell ref="C15:M15"/>
    <mergeCell ref="C10:O10"/>
    <mergeCell ref="C129:O129"/>
    <mergeCell ref="C155:O155"/>
    <mergeCell ref="C48:O48"/>
    <mergeCell ref="C95:M95"/>
    <mergeCell ref="C91:M91"/>
    <mergeCell ref="C83:M83"/>
    <mergeCell ref="J27:K27"/>
    <mergeCell ref="J28:K28"/>
    <mergeCell ref="C320:M320"/>
    <mergeCell ref="C317:M317"/>
    <mergeCell ref="C314:M314"/>
    <mergeCell ref="C310:M310"/>
    <mergeCell ref="C307:M307"/>
    <mergeCell ref="B308:H308"/>
    <mergeCell ref="B311:H311"/>
    <mergeCell ref="B315:H315"/>
    <mergeCell ref="B318:H318"/>
    <mergeCell ref="C302:M302"/>
    <mergeCell ref="C306:O306"/>
    <mergeCell ref="C313:O313"/>
    <mergeCell ref="C299:M299"/>
    <mergeCell ref="B304:E304"/>
    <mergeCell ref="F304:I304"/>
    <mergeCell ref="J304:K304"/>
    <mergeCell ref="C147:M147"/>
    <mergeCell ref="C141:M141"/>
    <mergeCell ref="C137:M137"/>
    <mergeCell ref="C130:M130"/>
    <mergeCell ref="B131:E131"/>
    <mergeCell ref="F131:G131"/>
    <mergeCell ref="H131:I131"/>
    <mergeCell ref="J131:K131"/>
    <mergeCell ref="L131:M131"/>
    <mergeCell ref="B133:E133"/>
    <mergeCell ref="F133:G133"/>
    <mergeCell ref="H133:I133"/>
    <mergeCell ref="J133:K133"/>
    <mergeCell ref="L133:M133"/>
    <mergeCell ref="J135:M135"/>
    <mergeCell ref="B20:F20"/>
    <mergeCell ref="G20:H20"/>
    <mergeCell ref="I20:J20"/>
    <mergeCell ref="K20:L20"/>
    <mergeCell ref="M20:O20"/>
    <mergeCell ref="B17:D18"/>
    <mergeCell ref="E17:L18"/>
    <mergeCell ref="B16:D16"/>
    <mergeCell ref="E16:L16"/>
    <mergeCell ref="M17:O18"/>
    <mergeCell ref="M16:O16"/>
    <mergeCell ref="B24:H24"/>
    <mergeCell ref="B29:G29"/>
    <mergeCell ref="B28:G28"/>
    <mergeCell ref="B27:G27"/>
    <mergeCell ref="H27:I27"/>
    <mergeCell ref="H28:I28"/>
    <mergeCell ref="H29:I29"/>
    <mergeCell ref="G21:H21"/>
    <mergeCell ref="I21:J21"/>
    <mergeCell ref="C26:M26"/>
    <mergeCell ref="K21:L21"/>
    <mergeCell ref="M21:O21"/>
    <mergeCell ref="B21:F21"/>
    <mergeCell ref="L32:M32"/>
    <mergeCell ref="N32:O32"/>
    <mergeCell ref="B33:G33"/>
    <mergeCell ref="H33:I33"/>
    <mergeCell ref="J33:K33"/>
    <mergeCell ref="L33:M33"/>
    <mergeCell ref="N33:O33"/>
    <mergeCell ref="J29:K29"/>
    <mergeCell ref="H30:K30"/>
    <mergeCell ref="B32:G32"/>
    <mergeCell ref="H32:I32"/>
    <mergeCell ref="J32:K32"/>
    <mergeCell ref="J35:M35"/>
    <mergeCell ref="N35:O35"/>
    <mergeCell ref="B37:E37"/>
    <mergeCell ref="F37:G37"/>
    <mergeCell ref="H37:I37"/>
    <mergeCell ref="J37:K37"/>
    <mergeCell ref="L37:M37"/>
    <mergeCell ref="N37:O37"/>
    <mergeCell ref="B34:G34"/>
    <mergeCell ref="H34:I34"/>
    <mergeCell ref="J34:K34"/>
    <mergeCell ref="L34:M34"/>
    <mergeCell ref="N34:O34"/>
    <mergeCell ref="C36:M36"/>
    <mergeCell ref="N38:O38"/>
    <mergeCell ref="B39:E39"/>
    <mergeCell ref="F39:G39"/>
    <mergeCell ref="H39:I39"/>
    <mergeCell ref="J39:K39"/>
    <mergeCell ref="L39:M39"/>
    <mergeCell ref="N39:O39"/>
    <mergeCell ref="B38:E38"/>
    <mergeCell ref="F38:G38"/>
    <mergeCell ref="H38:I38"/>
    <mergeCell ref="J38:K38"/>
    <mergeCell ref="L38:M38"/>
    <mergeCell ref="N40:O40"/>
    <mergeCell ref="J41:M41"/>
    <mergeCell ref="N41:O41"/>
    <mergeCell ref="B44:F44"/>
    <mergeCell ref="G44:H44"/>
    <mergeCell ref="B40:E40"/>
    <mergeCell ref="F40:G40"/>
    <mergeCell ref="H40:I40"/>
    <mergeCell ref="J40:K40"/>
    <mergeCell ref="L40:M40"/>
    <mergeCell ref="J50:K50"/>
    <mergeCell ref="B51:E51"/>
    <mergeCell ref="F51:G51"/>
    <mergeCell ref="H51:I51"/>
    <mergeCell ref="J51:K51"/>
    <mergeCell ref="B45:F45"/>
    <mergeCell ref="G45:H45"/>
    <mergeCell ref="B50:E50"/>
    <mergeCell ref="F50:G50"/>
    <mergeCell ref="H50:I50"/>
    <mergeCell ref="B54:E54"/>
    <mergeCell ref="F54:G54"/>
    <mergeCell ref="H54:I54"/>
    <mergeCell ref="J54:K54"/>
    <mergeCell ref="B55:E55"/>
    <mergeCell ref="F55:G55"/>
    <mergeCell ref="H55:I55"/>
    <mergeCell ref="J55:K55"/>
    <mergeCell ref="B52:E52"/>
    <mergeCell ref="F52:G52"/>
    <mergeCell ref="H52:I52"/>
    <mergeCell ref="J52:K52"/>
    <mergeCell ref="B53:E53"/>
    <mergeCell ref="F53:G53"/>
    <mergeCell ref="H53:I53"/>
    <mergeCell ref="J53:K53"/>
    <mergeCell ref="B61:F61"/>
    <mergeCell ref="B64:E64"/>
    <mergeCell ref="F64:G64"/>
    <mergeCell ref="H64:I64"/>
    <mergeCell ref="J64:K64"/>
    <mergeCell ref="B56:E56"/>
    <mergeCell ref="F56:G56"/>
    <mergeCell ref="H56:I56"/>
    <mergeCell ref="J56:K56"/>
    <mergeCell ref="F57:I57"/>
    <mergeCell ref="J57:K57"/>
    <mergeCell ref="C63:M63"/>
    <mergeCell ref="C59:O59"/>
    <mergeCell ref="B69:E69"/>
    <mergeCell ref="F69:G69"/>
    <mergeCell ref="H68:I68"/>
    <mergeCell ref="H69:I69"/>
    <mergeCell ref="F70:H70"/>
    <mergeCell ref="B65:E65"/>
    <mergeCell ref="F65:G65"/>
    <mergeCell ref="H65:I65"/>
    <mergeCell ref="J65:K65"/>
    <mergeCell ref="B68:E68"/>
    <mergeCell ref="F68:G68"/>
    <mergeCell ref="C67:M67"/>
    <mergeCell ref="B76:E76"/>
    <mergeCell ref="F76:G76"/>
    <mergeCell ref="B77:E77"/>
    <mergeCell ref="F77:G77"/>
    <mergeCell ref="B80:E80"/>
    <mergeCell ref="F80:G80"/>
    <mergeCell ref="B73:E73"/>
    <mergeCell ref="F73:G73"/>
    <mergeCell ref="B74:E74"/>
    <mergeCell ref="F74:G74"/>
    <mergeCell ref="B75:E75"/>
    <mergeCell ref="F75:G75"/>
    <mergeCell ref="B84:F84"/>
    <mergeCell ref="B88:E88"/>
    <mergeCell ref="F88:G88"/>
    <mergeCell ref="H88:I88"/>
    <mergeCell ref="J88:K88"/>
    <mergeCell ref="H80:I80"/>
    <mergeCell ref="B81:E81"/>
    <mergeCell ref="F81:G81"/>
    <mergeCell ref="H81:I81"/>
    <mergeCell ref="J80:K80"/>
    <mergeCell ref="J81:K81"/>
    <mergeCell ref="C87:M87"/>
    <mergeCell ref="B93:E93"/>
    <mergeCell ref="F93:G93"/>
    <mergeCell ref="H93:I93"/>
    <mergeCell ref="L93:M93"/>
    <mergeCell ref="J92:K92"/>
    <mergeCell ref="J93:K93"/>
    <mergeCell ref="B89:E89"/>
    <mergeCell ref="F89:G89"/>
    <mergeCell ref="H89:I89"/>
    <mergeCell ref="J89:K89"/>
    <mergeCell ref="B92:E92"/>
    <mergeCell ref="F92:G92"/>
    <mergeCell ref="H92:I92"/>
    <mergeCell ref="L92:M92"/>
    <mergeCell ref="B100:F100"/>
    <mergeCell ref="B103:E103"/>
    <mergeCell ref="F103:G103"/>
    <mergeCell ref="B104:E104"/>
    <mergeCell ref="F104:G104"/>
    <mergeCell ref="B96:E96"/>
    <mergeCell ref="F96:G96"/>
    <mergeCell ref="H96:I96"/>
    <mergeCell ref="J96:K96"/>
    <mergeCell ref="B97:E97"/>
    <mergeCell ref="F97:G97"/>
    <mergeCell ref="H97:I97"/>
    <mergeCell ref="J97:K97"/>
    <mergeCell ref="C102:M102"/>
    <mergeCell ref="C99:M99"/>
    <mergeCell ref="B108:E108"/>
    <mergeCell ref="F108:G108"/>
    <mergeCell ref="B109:E109"/>
    <mergeCell ref="F109:G109"/>
    <mergeCell ref="B110:E110"/>
    <mergeCell ref="F110:G110"/>
    <mergeCell ref="B105:E105"/>
    <mergeCell ref="F105:G105"/>
    <mergeCell ref="B106:E106"/>
    <mergeCell ref="F106:G106"/>
    <mergeCell ref="B107:E107"/>
    <mergeCell ref="F107:G107"/>
    <mergeCell ref="B114:E114"/>
    <mergeCell ref="F114:G114"/>
    <mergeCell ref="B115:E115"/>
    <mergeCell ref="F115:G115"/>
    <mergeCell ref="B116:E116"/>
    <mergeCell ref="F116:G116"/>
    <mergeCell ref="B111:E111"/>
    <mergeCell ref="F111:G111"/>
    <mergeCell ref="B112:E112"/>
    <mergeCell ref="F112:G112"/>
    <mergeCell ref="B113:E113"/>
    <mergeCell ref="F113:G113"/>
    <mergeCell ref="B123:G123"/>
    <mergeCell ref="B126:I127"/>
    <mergeCell ref="J126:K126"/>
    <mergeCell ref="J127:K127"/>
    <mergeCell ref="B120:E120"/>
    <mergeCell ref="F120:G120"/>
    <mergeCell ref="B117:E117"/>
    <mergeCell ref="F117:G117"/>
    <mergeCell ref="B118:E118"/>
    <mergeCell ref="F118:G118"/>
    <mergeCell ref="B119:E119"/>
    <mergeCell ref="F119:G119"/>
    <mergeCell ref="C125:M125"/>
    <mergeCell ref="C122:M122"/>
    <mergeCell ref="N133:O133"/>
    <mergeCell ref="B134:E134"/>
    <mergeCell ref="F134:G134"/>
    <mergeCell ref="H134:I134"/>
    <mergeCell ref="J134:K134"/>
    <mergeCell ref="L134:M134"/>
    <mergeCell ref="N134:O134"/>
    <mergeCell ref="N131:O131"/>
    <mergeCell ref="B132:E132"/>
    <mergeCell ref="F132:G132"/>
    <mergeCell ref="H132:I132"/>
    <mergeCell ref="J132:K132"/>
    <mergeCell ref="L132:M132"/>
    <mergeCell ref="N132:O132"/>
    <mergeCell ref="B139:F139"/>
    <mergeCell ref="G139:H139"/>
    <mergeCell ref="I139:J139"/>
    <mergeCell ref="K139:L139"/>
    <mergeCell ref="M139:O139"/>
    <mergeCell ref="N135:O135"/>
    <mergeCell ref="B138:F138"/>
    <mergeCell ref="G138:H138"/>
    <mergeCell ref="I138:J138"/>
    <mergeCell ref="K138:L138"/>
    <mergeCell ref="M138:O138"/>
    <mergeCell ref="B143:F143"/>
    <mergeCell ref="G143:H143"/>
    <mergeCell ref="I143:J143"/>
    <mergeCell ref="K143:L143"/>
    <mergeCell ref="M143:O143"/>
    <mergeCell ref="B142:F142"/>
    <mergeCell ref="G142:H142"/>
    <mergeCell ref="I142:J142"/>
    <mergeCell ref="K142:L142"/>
    <mergeCell ref="M142:O142"/>
    <mergeCell ref="M146:O146"/>
    <mergeCell ref="I146:L146"/>
    <mergeCell ref="B145:F145"/>
    <mergeCell ref="G145:H145"/>
    <mergeCell ref="I145:J145"/>
    <mergeCell ref="K145:L145"/>
    <mergeCell ref="M145:O145"/>
    <mergeCell ref="B144:F144"/>
    <mergeCell ref="G144:H144"/>
    <mergeCell ref="I144:J144"/>
    <mergeCell ref="K144:L144"/>
    <mergeCell ref="M144:O144"/>
    <mergeCell ref="B149:F149"/>
    <mergeCell ref="G149:H149"/>
    <mergeCell ref="I149:J149"/>
    <mergeCell ref="K149:L149"/>
    <mergeCell ref="M149:O149"/>
    <mergeCell ref="B148:F148"/>
    <mergeCell ref="G148:H148"/>
    <mergeCell ref="I148:J148"/>
    <mergeCell ref="K148:L148"/>
    <mergeCell ref="M148:O148"/>
    <mergeCell ref="B151:F151"/>
    <mergeCell ref="G151:H151"/>
    <mergeCell ref="I151:J151"/>
    <mergeCell ref="K151:L151"/>
    <mergeCell ref="M151:O151"/>
    <mergeCell ref="B150:F150"/>
    <mergeCell ref="G150:H150"/>
    <mergeCell ref="I150:J150"/>
    <mergeCell ref="K150:L150"/>
    <mergeCell ref="M150:O150"/>
    <mergeCell ref="B157:F157"/>
    <mergeCell ref="G157:H157"/>
    <mergeCell ref="I157:J157"/>
    <mergeCell ref="K157:L157"/>
    <mergeCell ref="M157:O157"/>
    <mergeCell ref="I153:L153"/>
    <mergeCell ref="M153:O153"/>
    <mergeCell ref="B152:F152"/>
    <mergeCell ref="G152:H152"/>
    <mergeCell ref="I152:J152"/>
    <mergeCell ref="K152:L152"/>
    <mergeCell ref="M152:O152"/>
    <mergeCell ref="C156:M156"/>
    <mergeCell ref="B159:F159"/>
    <mergeCell ref="G159:H159"/>
    <mergeCell ref="I159:J159"/>
    <mergeCell ref="K159:L159"/>
    <mergeCell ref="M159:O159"/>
    <mergeCell ref="B158:F158"/>
    <mergeCell ref="G158:H158"/>
    <mergeCell ref="I158:J158"/>
    <mergeCell ref="K158:L158"/>
    <mergeCell ref="M158:O158"/>
    <mergeCell ref="B161:F161"/>
    <mergeCell ref="G161:H161"/>
    <mergeCell ref="I161:J161"/>
    <mergeCell ref="K161:L161"/>
    <mergeCell ref="M161:O161"/>
    <mergeCell ref="B160:F160"/>
    <mergeCell ref="G160:H160"/>
    <mergeCell ref="I160:J160"/>
    <mergeCell ref="K160:L160"/>
    <mergeCell ref="M160:O160"/>
    <mergeCell ref="I163:L163"/>
    <mergeCell ref="M163:O163"/>
    <mergeCell ref="B165:F165"/>
    <mergeCell ref="B166:F166"/>
    <mergeCell ref="B167:F167"/>
    <mergeCell ref="B162:F162"/>
    <mergeCell ref="G162:H162"/>
    <mergeCell ref="I162:J162"/>
    <mergeCell ref="K162:L162"/>
    <mergeCell ref="M162:O162"/>
    <mergeCell ref="G165:H165"/>
    <mergeCell ref="G166:H166"/>
    <mergeCell ref="G167:H167"/>
    <mergeCell ref="H189:I189"/>
    <mergeCell ref="J189:K189"/>
    <mergeCell ref="B171:F171"/>
    <mergeCell ref="G171:H171"/>
    <mergeCell ref="B174:F174"/>
    <mergeCell ref="B177:F177"/>
    <mergeCell ref="B180:G180"/>
    <mergeCell ref="C176:M176"/>
    <mergeCell ref="C173:M173"/>
    <mergeCell ref="B183:G183"/>
    <mergeCell ref="B186:E186"/>
    <mergeCell ref="F186:G186"/>
    <mergeCell ref="H186:I186"/>
    <mergeCell ref="J186:K186"/>
    <mergeCell ref="B187:E187"/>
    <mergeCell ref="F187:G187"/>
    <mergeCell ref="H187:I187"/>
    <mergeCell ref="J187:K187"/>
    <mergeCell ref="J188:K188"/>
    <mergeCell ref="B189:E189"/>
    <mergeCell ref="F189:G189"/>
    <mergeCell ref="F192:I192"/>
    <mergeCell ref="J192:K192"/>
    <mergeCell ref="B194:E194"/>
    <mergeCell ref="F194:G194"/>
    <mergeCell ref="H194:I194"/>
    <mergeCell ref="L194:M194"/>
    <mergeCell ref="J194:K194"/>
    <mergeCell ref="B190:E190"/>
    <mergeCell ref="F190:G190"/>
    <mergeCell ref="H190:I190"/>
    <mergeCell ref="J190:K190"/>
    <mergeCell ref="B191:E191"/>
    <mergeCell ref="F191:G191"/>
    <mergeCell ref="H191:I191"/>
    <mergeCell ref="J191:K191"/>
    <mergeCell ref="B195:E195"/>
    <mergeCell ref="F195:G195"/>
    <mergeCell ref="H195:I195"/>
    <mergeCell ref="L195:M195"/>
    <mergeCell ref="B196:E196"/>
    <mergeCell ref="F196:G196"/>
    <mergeCell ref="H196:I196"/>
    <mergeCell ref="L196:M196"/>
    <mergeCell ref="J195:K195"/>
    <mergeCell ref="J196:K196"/>
    <mergeCell ref="B199:E199"/>
    <mergeCell ref="F199:G199"/>
    <mergeCell ref="H199:I199"/>
    <mergeCell ref="L199:M199"/>
    <mergeCell ref="H200:K200"/>
    <mergeCell ref="L200:M200"/>
    <mergeCell ref="J199:K199"/>
    <mergeCell ref="B197:E197"/>
    <mergeCell ref="F197:G197"/>
    <mergeCell ref="H197:I197"/>
    <mergeCell ref="L197:M197"/>
    <mergeCell ref="B198:E198"/>
    <mergeCell ref="F198:G198"/>
    <mergeCell ref="H198:I198"/>
    <mergeCell ref="L198:M198"/>
    <mergeCell ref="J197:K197"/>
    <mergeCell ref="J198:K198"/>
    <mergeCell ref="F208:G208"/>
    <mergeCell ref="H208:I208"/>
    <mergeCell ref="J208:K208"/>
    <mergeCell ref="B203:E203"/>
    <mergeCell ref="F203:G203"/>
    <mergeCell ref="H203:I203"/>
    <mergeCell ref="J203:K203"/>
    <mergeCell ref="B204:E204"/>
    <mergeCell ref="F204:G204"/>
    <mergeCell ref="H204:I204"/>
    <mergeCell ref="J204:K204"/>
    <mergeCell ref="B213:E213"/>
    <mergeCell ref="F213:G213"/>
    <mergeCell ref="H213:I213"/>
    <mergeCell ref="J213:K213"/>
    <mergeCell ref="L213:M213"/>
    <mergeCell ref="L207:M207"/>
    <mergeCell ref="L208:M208"/>
    <mergeCell ref="L209:M209"/>
    <mergeCell ref="B212:E212"/>
    <mergeCell ref="F212:G212"/>
    <mergeCell ref="H212:I212"/>
    <mergeCell ref="J212:K212"/>
    <mergeCell ref="L212:M212"/>
    <mergeCell ref="B209:E209"/>
    <mergeCell ref="F209:G209"/>
    <mergeCell ref="H209:I209"/>
    <mergeCell ref="J209:K209"/>
    <mergeCell ref="J210:K210"/>
    <mergeCell ref="L210:M210"/>
    <mergeCell ref="B207:E207"/>
    <mergeCell ref="F207:G207"/>
    <mergeCell ref="H207:I207"/>
    <mergeCell ref="J207:K207"/>
    <mergeCell ref="B208:E208"/>
    <mergeCell ref="B220:E220"/>
    <mergeCell ref="F220:I220"/>
    <mergeCell ref="B217:E217"/>
    <mergeCell ref="F217:G217"/>
    <mergeCell ref="H217:I217"/>
    <mergeCell ref="J217:K217"/>
    <mergeCell ref="L217:M217"/>
    <mergeCell ref="B216:E216"/>
    <mergeCell ref="F216:G216"/>
    <mergeCell ref="H216:I216"/>
    <mergeCell ref="J216:K216"/>
    <mergeCell ref="L216:M216"/>
    <mergeCell ref="F226:I226"/>
    <mergeCell ref="B226:E226"/>
    <mergeCell ref="F231:I231"/>
    <mergeCell ref="B231:E231"/>
    <mergeCell ref="F230:I230"/>
    <mergeCell ref="B230:E230"/>
    <mergeCell ref="F229:I229"/>
    <mergeCell ref="B229:E229"/>
    <mergeCell ref="B221:O221"/>
    <mergeCell ref="B224:O224"/>
    <mergeCell ref="F223:I223"/>
    <mergeCell ref="F222:I222"/>
    <mergeCell ref="B223:E223"/>
    <mergeCell ref="B222:E222"/>
    <mergeCell ref="B225:E225"/>
    <mergeCell ref="F225:I225"/>
    <mergeCell ref="F235:I235"/>
    <mergeCell ref="B238:E238"/>
    <mergeCell ref="B237:E237"/>
    <mergeCell ref="B236:E236"/>
    <mergeCell ref="B235:E235"/>
    <mergeCell ref="F228:I228"/>
    <mergeCell ref="B228:E228"/>
    <mergeCell ref="F227:I227"/>
    <mergeCell ref="B227:E227"/>
    <mergeCell ref="B234:O234"/>
    <mergeCell ref="F233:I233"/>
    <mergeCell ref="B233:E233"/>
    <mergeCell ref="F232:I232"/>
    <mergeCell ref="B232:E232"/>
    <mergeCell ref="L239:N239"/>
    <mergeCell ref="B242:F242"/>
    <mergeCell ref="B246:O246"/>
    <mergeCell ref="B247:E247"/>
    <mergeCell ref="F247:I247"/>
    <mergeCell ref="F238:I238"/>
    <mergeCell ref="F237:I237"/>
    <mergeCell ref="F236:I236"/>
    <mergeCell ref="C244:M244"/>
    <mergeCell ref="C241:M241"/>
    <mergeCell ref="B245:E245"/>
    <mergeCell ref="F245:I245"/>
    <mergeCell ref="B257:E257"/>
    <mergeCell ref="F257:I257"/>
    <mergeCell ref="B258:E258"/>
    <mergeCell ref="F258:I258"/>
    <mergeCell ref="B259:E259"/>
    <mergeCell ref="F259:I259"/>
    <mergeCell ref="B254:E254"/>
    <mergeCell ref="F254:I254"/>
    <mergeCell ref="B255:E255"/>
    <mergeCell ref="F255:I255"/>
    <mergeCell ref="B256:O256"/>
    <mergeCell ref="B251:E251"/>
    <mergeCell ref="F251:I251"/>
    <mergeCell ref="B252:E252"/>
    <mergeCell ref="F252:I252"/>
    <mergeCell ref="B253:E253"/>
    <mergeCell ref="F253:I253"/>
    <mergeCell ref="B248:E248"/>
    <mergeCell ref="F248:I248"/>
    <mergeCell ref="B249:E249"/>
    <mergeCell ref="F249:I249"/>
    <mergeCell ref="B250:E250"/>
    <mergeCell ref="F250:I250"/>
    <mergeCell ref="B264:E264"/>
    <mergeCell ref="F264:I264"/>
    <mergeCell ref="B265:O265"/>
    <mergeCell ref="B266:E266"/>
    <mergeCell ref="F266:I266"/>
    <mergeCell ref="B260:E260"/>
    <mergeCell ref="F260:I260"/>
    <mergeCell ref="L261:N261"/>
    <mergeCell ref="C270:M270"/>
    <mergeCell ref="C263:M263"/>
    <mergeCell ref="G276:I276"/>
    <mergeCell ref="G277:I277"/>
    <mergeCell ref="G278:I278"/>
    <mergeCell ref="G279:I279"/>
    <mergeCell ref="B279:F279"/>
    <mergeCell ref="B278:F278"/>
    <mergeCell ref="B277:F277"/>
    <mergeCell ref="B276:F276"/>
    <mergeCell ref="B267:E267"/>
    <mergeCell ref="F267:I267"/>
    <mergeCell ref="C275:M275"/>
    <mergeCell ref="L268:N268"/>
    <mergeCell ref="B271:F271"/>
    <mergeCell ref="B321:H321"/>
    <mergeCell ref="J293:K293"/>
    <mergeCell ref="B297:H297"/>
    <mergeCell ref="B300:H300"/>
    <mergeCell ref="B303:E303"/>
    <mergeCell ref="F303:I303"/>
    <mergeCell ref="J303:K303"/>
    <mergeCell ref="K280:L280"/>
    <mergeCell ref="B283:F283"/>
    <mergeCell ref="B284:F284"/>
    <mergeCell ref="B285:F285"/>
    <mergeCell ref="B286:F286"/>
    <mergeCell ref="C282:M282"/>
    <mergeCell ref="C287:O287"/>
    <mergeCell ref="C295:O295"/>
    <mergeCell ref="B289:H289"/>
    <mergeCell ref="I289:L289"/>
    <mergeCell ref="B292:E292"/>
    <mergeCell ref="F292:G292"/>
    <mergeCell ref="H292:I292"/>
    <mergeCell ref="J292:K292"/>
    <mergeCell ref="B293:E293"/>
    <mergeCell ref="F293:G293"/>
    <mergeCell ref="H293:I293"/>
  </mergeCells>
  <phoneticPr fontId="17" type="noConversion"/>
  <pageMargins left="0.25" right="0.25" top="0.75" bottom="0.75" header="0.3" footer="0.3"/>
  <pageSetup paperSize="9" scale="51" fitToHeight="0" orientation="portrait" horizontalDpi="360" verticalDpi="360" r:id="rId1"/>
  <rowBreaks count="3" manualBreakCount="3">
    <brk id="35" min="1" max="14" man="1"/>
    <brk id="62" min="1" max="14" man="1"/>
    <brk id="243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4:K104"/>
  <sheetViews>
    <sheetView tabSelected="1" view="pageBreakPreview" topLeftCell="A7" zoomScale="70" zoomScaleNormal="40" zoomScaleSheetLayoutView="70" workbookViewId="0">
      <selection activeCell="I21" sqref="I21"/>
    </sheetView>
  </sheetViews>
  <sheetFormatPr defaultRowHeight="14.4" x14ac:dyDescent="0.3"/>
  <cols>
    <col min="2" max="2" width="8.5546875" customWidth="1"/>
    <col min="3" max="3" width="12.5546875" customWidth="1"/>
    <col min="4" max="4" width="21.77734375" customWidth="1"/>
    <col min="5" max="5" width="93.44140625" customWidth="1"/>
    <col min="6" max="6" width="10" customWidth="1"/>
    <col min="7" max="7" width="11.6640625" style="100" customWidth="1"/>
    <col min="8" max="8" width="14.77734375" style="46" customWidth="1"/>
    <col min="9" max="9" width="19.77734375" customWidth="1"/>
    <col min="10" max="10" width="16.88671875" customWidth="1"/>
    <col min="11" max="11" width="8.88671875" style="58"/>
  </cols>
  <sheetData>
    <row r="4" spans="2:11" ht="43.8" customHeight="1" x14ac:dyDescent="0.3">
      <c r="B4" s="312" t="s">
        <v>1</v>
      </c>
      <c r="C4" s="312"/>
      <c r="D4" s="312"/>
      <c r="E4" s="312"/>
      <c r="F4" s="312"/>
      <c r="G4" s="312"/>
      <c r="H4" s="312"/>
      <c r="I4" s="312"/>
      <c r="J4" s="312"/>
    </row>
    <row r="5" spans="2:11" ht="24.6" customHeight="1" x14ac:dyDescent="0.3">
      <c r="B5" s="294"/>
      <c r="C5" s="294"/>
      <c r="D5" s="294"/>
      <c r="E5" s="30" t="s">
        <v>84</v>
      </c>
      <c r="F5" s="317" t="s">
        <v>79</v>
      </c>
      <c r="G5" s="317"/>
      <c r="H5" s="317"/>
      <c r="I5" s="317"/>
      <c r="J5" s="317"/>
    </row>
    <row r="6" spans="2:11" ht="36" customHeight="1" x14ac:dyDescent="0.3">
      <c r="B6" s="294"/>
      <c r="C6" s="294"/>
      <c r="D6" s="294"/>
      <c r="E6" s="31" t="s">
        <v>85</v>
      </c>
      <c r="F6" s="318" t="s">
        <v>67</v>
      </c>
      <c r="G6" s="319"/>
      <c r="H6" s="319"/>
      <c r="I6" s="319"/>
      <c r="J6" s="64" t="s">
        <v>76</v>
      </c>
    </row>
    <row r="7" spans="2:11" ht="31.2" customHeight="1" x14ac:dyDescent="0.3">
      <c r="B7" s="294"/>
      <c r="C7" s="294"/>
      <c r="D7" s="294"/>
      <c r="E7" s="32" t="s">
        <v>86</v>
      </c>
      <c r="F7" s="318" t="s">
        <v>68</v>
      </c>
      <c r="G7" s="319"/>
      <c r="H7" s="319"/>
      <c r="I7" s="319"/>
      <c r="J7" s="65" t="s">
        <v>77</v>
      </c>
    </row>
    <row r="8" spans="2:11" ht="29.4" customHeight="1" x14ac:dyDescent="0.3">
      <c r="B8" s="294"/>
      <c r="C8" s="294"/>
      <c r="D8" s="294"/>
      <c r="E8" s="320" t="s">
        <v>2</v>
      </c>
      <c r="F8" s="321"/>
      <c r="G8" s="321"/>
      <c r="H8" s="321"/>
      <c r="I8" s="321"/>
      <c r="J8" s="322"/>
    </row>
    <row r="9" spans="2:11" ht="28.8" customHeight="1" x14ac:dyDescent="0.3">
      <c r="B9" s="294"/>
      <c r="C9" s="294"/>
      <c r="D9" s="294"/>
      <c r="E9" s="33" t="s">
        <v>78</v>
      </c>
      <c r="F9" s="316" t="s">
        <v>87</v>
      </c>
      <c r="G9" s="316"/>
      <c r="H9" s="316"/>
      <c r="I9" s="83" t="s">
        <v>69</v>
      </c>
      <c r="J9" s="84">
        <v>0.29459999999999997</v>
      </c>
    </row>
    <row r="10" spans="2:11" ht="34.799999999999997" customHeight="1" x14ac:dyDescent="0.3">
      <c r="B10" s="309" t="s">
        <v>3</v>
      </c>
      <c r="C10" s="310"/>
      <c r="D10" s="311" t="s">
        <v>88</v>
      </c>
      <c r="E10" s="311"/>
      <c r="F10" s="311"/>
      <c r="G10" s="311"/>
      <c r="H10" s="311"/>
      <c r="I10" s="311"/>
      <c r="J10" s="311"/>
    </row>
    <row r="11" spans="2:11" ht="33.6" customHeight="1" x14ac:dyDescent="0.3">
      <c r="B11" s="308" t="s">
        <v>7</v>
      </c>
      <c r="C11" s="308" t="s">
        <v>8</v>
      </c>
      <c r="D11" s="308" t="s">
        <v>9</v>
      </c>
      <c r="E11" s="308" t="s">
        <v>10</v>
      </c>
      <c r="F11" s="289" t="s">
        <v>4</v>
      </c>
      <c r="G11" s="289" t="s">
        <v>5</v>
      </c>
      <c r="H11" s="313" t="s">
        <v>6</v>
      </c>
      <c r="I11" s="314"/>
      <c r="J11" s="315"/>
    </row>
    <row r="12" spans="2:11" ht="15.6" x14ac:dyDescent="0.3">
      <c r="B12" s="308"/>
      <c r="C12" s="308"/>
      <c r="D12" s="308"/>
      <c r="E12" s="308"/>
      <c r="F12" s="290"/>
      <c r="G12" s="290"/>
      <c r="H12" s="41" t="s">
        <v>11</v>
      </c>
      <c r="I12" s="1" t="s">
        <v>12</v>
      </c>
      <c r="J12" s="1" t="s">
        <v>13</v>
      </c>
    </row>
    <row r="13" spans="2:11" ht="24.6" customHeight="1" x14ac:dyDescent="0.3">
      <c r="B13" s="35" t="s">
        <v>14</v>
      </c>
      <c r="C13" s="36"/>
      <c r="D13" s="36"/>
      <c r="E13" s="37" t="s">
        <v>0</v>
      </c>
      <c r="F13" s="55"/>
      <c r="G13" s="98"/>
      <c r="H13" s="55"/>
      <c r="I13" s="56"/>
      <c r="J13" s="38">
        <f>SUM(J14:J14)</f>
        <v>1799.91</v>
      </c>
    </row>
    <row r="14" spans="2:11" ht="81" customHeight="1" x14ac:dyDescent="0.3">
      <c r="B14" s="2" t="s">
        <v>15</v>
      </c>
      <c r="C14" s="3" t="s">
        <v>70</v>
      </c>
      <c r="D14" s="3" t="s">
        <v>89</v>
      </c>
      <c r="E14" s="4" t="s">
        <v>90</v>
      </c>
      <c r="F14" s="5" t="s">
        <v>4</v>
      </c>
      <c r="G14" s="6">
        <f>'MEMORIA CALCULO'!O11</f>
        <v>1</v>
      </c>
      <c r="H14" s="42">
        <v>1390.32</v>
      </c>
      <c r="I14" s="7">
        <f>ROUND(H14*(1+$J$9),2)</f>
        <v>1799.91</v>
      </c>
      <c r="J14" s="7">
        <f>ROUND(G14*I14,2)</f>
        <v>1799.91</v>
      </c>
      <c r="K14" s="59">
        <f>J14/$J$13</f>
        <v>1</v>
      </c>
    </row>
    <row r="15" spans="2:11" ht="28.8" customHeight="1" x14ac:dyDescent="0.3">
      <c r="B15" s="35" t="s">
        <v>16</v>
      </c>
      <c r="C15" s="36"/>
      <c r="D15" s="36"/>
      <c r="E15" s="37" t="s">
        <v>106</v>
      </c>
      <c r="F15" s="55"/>
      <c r="G15" s="98"/>
      <c r="H15" s="55"/>
      <c r="I15" s="56"/>
      <c r="J15" s="38">
        <f>SUM(J16:J22)</f>
        <v>1112.0400000000002</v>
      </c>
    </row>
    <row r="16" spans="2:11" ht="48" customHeight="1" x14ac:dyDescent="0.3">
      <c r="B16" s="5" t="s">
        <v>17</v>
      </c>
      <c r="C16" s="3" t="s">
        <v>70</v>
      </c>
      <c r="D16" s="5" t="s">
        <v>95</v>
      </c>
      <c r="E16" s="8" t="s">
        <v>96</v>
      </c>
      <c r="F16" s="5" t="s">
        <v>4</v>
      </c>
      <c r="G16" s="6">
        <f>'MEMORIA CALCULO'!O15</f>
        <v>7</v>
      </c>
      <c r="H16" s="43">
        <v>37.99</v>
      </c>
      <c r="I16" s="7">
        <f t="shared" ref="I16:I68" si="0">ROUND(H16*(1+$J$9),2)</f>
        <v>49.18</v>
      </c>
      <c r="J16" s="7">
        <f>ROUND(G16*I16,2)</f>
        <v>344.26</v>
      </c>
      <c r="K16" s="59">
        <f>J16/$J$15</f>
        <v>0.30957519513686554</v>
      </c>
    </row>
    <row r="17" spans="2:11" ht="30" x14ac:dyDescent="0.3">
      <c r="B17" s="5" t="s">
        <v>19</v>
      </c>
      <c r="C17" s="3" t="s">
        <v>71</v>
      </c>
      <c r="D17" s="9">
        <v>102191</v>
      </c>
      <c r="E17" s="4" t="s">
        <v>97</v>
      </c>
      <c r="F17" s="10" t="s">
        <v>20</v>
      </c>
      <c r="G17" s="6">
        <f>'MEMORIA CALCULO'!O19</f>
        <v>1.8</v>
      </c>
      <c r="H17" s="42">
        <v>18.02</v>
      </c>
      <c r="I17" s="7">
        <f t="shared" si="0"/>
        <v>23.33</v>
      </c>
      <c r="J17" s="7">
        <f t="shared" ref="J17:J79" si="1">ROUND(G17*I17,2)</f>
        <v>41.99</v>
      </c>
      <c r="K17" s="59">
        <f t="shared" ref="K17" si="2">J17/$J$15</f>
        <v>3.775943311391676E-2</v>
      </c>
    </row>
    <row r="18" spans="2:11" ht="60" x14ac:dyDescent="0.3">
      <c r="B18" s="5" t="s">
        <v>21</v>
      </c>
      <c r="C18" s="3" t="s">
        <v>70</v>
      </c>
      <c r="D18" s="9" t="s">
        <v>100</v>
      </c>
      <c r="E18" s="4" t="s">
        <v>220</v>
      </c>
      <c r="F18" s="5" t="s">
        <v>4</v>
      </c>
      <c r="G18" s="6">
        <f>'MEMORIA CALCULO'!O23</f>
        <v>12</v>
      </c>
      <c r="H18" s="42">
        <v>18.079999999999998</v>
      </c>
      <c r="I18" s="7">
        <f t="shared" si="0"/>
        <v>23.41</v>
      </c>
      <c r="J18" s="7">
        <f t="shared" si="1"/>
        <v>280.92</v>
      </c>
      <c r="K18" s="59"/>
    </row>
    <row r="19" spans="2:11" ht="45" x14ac:dyDescent="0.3">
      <c r="B19" s="5" t="s">
        <v>91</v>
      </c>
      <c r="C19" s="3" t="s">
        <v>70</v>
      </c>
      <c r="D19" s="9" t="s">
        <v>101</v>
      </c>
      <c r="E19" s="4" t="s">
        <v>102</v>
      </c>
      <c r="F19" s="10" t="s">
        <v>20</v>
      </c>
      <c r="G19" s="6">
        <f>'MEMORIA CALCULO'!O26</f>
        <v>3.27</v>
      </c>
      <c r="H19" s="42">
        <v>8.7899999999999991</v>
      </c>
      <c r="I19" s="7">
        <f t="shared" si="0"/>
        <v>11.38</v>
      </c>
      <c r="J19" s="7">
        <f t="shared" si="1"/>
        <v>37.21</v>
      </c>
      <c r="K19" s="59"/>
    </row>
    <row r="20" spans="2:11" ht="30" x14ac:dyDescent="0.3">
      <c r="B20" s="5" t="s">
        <v>92</v>
      </c>
      <c r="C20" s="9" t="s">
        <v>71</v>
      </c>
      <c r="D20" s="9">
        <v>97622</v>
      </c>
      <c r="E20" s="90" t="s">
        <v>269</v>
      </c>
      <c r="F20" s="91" t="s">
        <v>18</v>
      </c>
      <c r="G20" s="6">
        <f>'MEMORIA CALCULO'!O31</f>
        <v>0.61</v>
      </c>
      <c r="H20" s="89">
        <v>46.8</v>
      </c>
      <c r="I20" s="7">
        <f t="shared" si="0"/>
        <v>60.59</v>
      </c>
      <c r="J20" s="7">
        <f t="shared" si="1"/>
        <v>36.96</v>
      </c>
      <c r="K20" s="59"/>
    </row>
    <row r="21" spans="2:11" ht="60" x14ac:dyDescent="0.3">
      <c r="B21" s="5" t="s">
        <v>93</v>
      </c>
      <c r="C21" s="3" t="s">
        <v>70</v>
      </c>
      <c r="D21" s="9" t="s">
        <v>103</v>
      </c>
      <c r="E21" s="4" t="s">
        <v>221</v>
      </c>
      <c r="F21" s="10" t="s">
        <v>20</v>
      </c>
      <c r="G21" s="6">
        <f>'MEMORIA CALCULO'!O36</f>
        <v>18.27</v>
      </c>
      <c r="H21" s="42">
        <v>11.85</v>
      </c>
      <c r="I21" s="7">
        <f t="shared" si="0"/>
        <v>15.34</v>
      </c>
      <c r="J21" s="7">
        <f t="shared" si="1"/>
        <v>280.26</v>
      </c>
      <c r="K21" s="59"/>
    </row>
    <row r="22" spans="2:11" ht="45" x14ac:dyDescent="0.3">
      <c r="B22" s="5" t="s">
        <v>94</v>
      </c>
      <c r="C22" s="3" t="s">
        <v>70</v>
      </c>
      <c r="D22" s="9" t="s">
        <v>104</v>
      </c>
      <c r="E22" s="4" t="s">
        <v>105</v>
      </c>
      <c r="F22" s="10" t="s">
        <v>20</v>
      </c>
      <c r="G22" s="6">
        <f>'MEMORIA CALCULO'!O43</f>
        <v>17</v>
      </c>
      <c r="H22" s="42">
        <v>4.1100000000000003</v>
      </c>
      <c r="I22" s="7">
        <f t="shared" si="0"/>
        <v>5.32</v>
      </c>
      <c r="J22" s="7">
        <f t="shared" si="1"/>
        <v>90.44</v>
      </c>
      <c r="K22" s="59"/>
    </row>
    <row r="23" spans="2:11" ht="30.6" customHeight="1" x14ac:dyDescent="0.3">
      <c r="B23" s="35" t="s">
        <v>23</v>
      </c>
      <c r="C23" s="35"/>
      <c r="D23" s="35"/>
      <c r="E23" s="39" t="s">
        <v>107</v>
      </c>
      <c r="F23" s="57"/>
      <c r="G23" s="99"/>
      <c r="H23" s="57"/>
      <c r="I23" s="57"/>
      <c r="J23" s="38">
        <f>SUM(J24:J24)</f>
        <v>349.31</v>
      </c>
    </row>
    <row r="24" spans="2:11" ht="48" customHeight="1" x14ac:dyDescent="0.3">
      <c r="B24" s="13" t="s">
        <v>24</v>
      </c>
      <c r="C24" s="11" t="s">
        <v>71</v>
      </c>
      <c r="D24" s="12" t="s">
        <v>108</v>
      </c>
      <c r="E24" s="8" t="s">
        <v>109</v>
      </c>
      <c r="F24" s="10" t="s">
        <v>20</v>
      </c>
      <c r="G24" s="6">
        <f>'MEMORIA CALCULO'!O49</f>
        <v>4.38</v>
      </c>
      <c r="H24" s="2">
        <v>61.6</v>
      </c>
      <c r="I24" s="7">
        <f t="shared" si="0"/>
        <v>79.75</v>
      </c>
      <c r="J24" s="7">
        <f t="shared" si="1"/>
        <v>349.31</v>
      </c>
      <c r="K24" s="59">
        <f>J24/$J$23</f>
        <v>1</v>
      </c>
    </row>
    <row r="25" spans="2:11" ht="22.2" customHeight="1" x14ac:dyDescent="0.3">
      <c r="B25" s="35" t="s">
        <v>25</v>
      </c>
      <c r="C25" s="36"/>
      <c r="D25" s="36"/>
      <c r="E25" s="37" t="s">
        <v>110</v>
      </c>
      <c r="F25" s="55"/>
      <c r="G25" s="98"/>
      <c r="H25" s="55"/>
      <c r="I25" s="56"/>
      <c r="J25" s="38">
        <f>SUM(J26:J31)</f>
        <v>4862.9400000000005</v>
      </c>
    </row>
    <row r="26" spans="2:11" ht="46.2" customHeight="1" x14ac:dyDescent="0.3">
      <c r="B26" s="5" t="s">
        <v>26</v>
      </c>
      <c r="C26" s="3" t="s">
        <v>71</v>
      </c>
      <c r="D26" s="9" t="s">
        <v>111</v>
      </c>
      <c r="E26" s="4" t="s">
        <v>112</v>
      </c>
      <c r="F26" s="10" t="s">
        <v>20</v>
      </c>
      <c r="G26" s="6">
        <f>'MEMORIA CALCULO'!O60</f>
        <v>10</v>
      </c>
      <c r="H26" s="42">
        <v>60.61</v>
      </c>
      <c r="I26" s="7">
        <f t="shared" si="0"/>
        <v>78.47</v>
      </c>
      <c r="J26" s="7">
        <f t="shared" si="1"/>
        <v>784.7</v>
      </c>
      <c r="K26" s="59">
        <f>J26/$J$25</f>
        <v>0.16136329051972675</v>
      </c>
    </row>
    <row r="27" spans="2:11" ht="45" customHeight="1" x14ac:dyDescent="0.3">
      <c r="B27" s="5" t="s">
        <v>27</v>
      </c>
      <c r="C27" s="3" t="s">
        <v>70</v>
      </c>
      <c r="D27" s="9" t="s">
        <v>113</v>
      </c>
      <c r="E27" s="4" t="s">
        <v>114</v>
      </c>
      <c r="F27" s="10" t="s">
        <v>20</v>
      </c>
      <c r="G27" s="6">
        <f>'MEMORIA CALCULO'!O63</f>
        <v>3.69</v>
      </c>
      <c r="H27" s="42">
        <v>178.68</v>
      </c>
      <c r="I27" s="7">
        <f t="shared" si="0"/>
        <v>231.32</v>
      </c>
      <c r="J27" s="7">
        <f t="shared" si="1"/>
        <v>853.57</v>
      </c>
      <c r="K27" s="59">
        <f t="shared" ref="K27:K31" si="3">J27/$J$25</f>
        <v>0.17552550514709209</v>
      </c>
    </row>
    <row r="28" spans="2:11" ht="43.2" customHeight="1" x14ac:dyDescent="0.3">
      <c r="B28" s="5" t="s">
        <v>28</v>
      </c>
      <c r="C28" s="3" t="s">
        <v>70</v>
      </c>
      <c r="D28" s="9" t="s">
        <v>115</v>
      </c>
      <c r="E28" s="4" t="s">
        <v>116</v>
      </c>
      <c r="F28" s="10" t="s">
        <v>22</v>
      </c>
      <c r="G28" s="6">
        <f>'MEMORIA CALCULO'!O67</f>
        <v>3.8499999999999996</v>
      </c>
      <c r="H28" s="42">
        <v>35.49</v>
      </c>
      <c r="I28" s="7">
        <f t="shared" si="0"/>
        <v>45.95</v>
      </c>
      <c r="J28" s="7">
        <f t="shared" si="1"/>
        <v>176.91</v>
      </c>
      <c r="K28" s="59">
        <f t="shared" si="3"/>
        <v>3.6379227380967064E-2</v>
      </c>
    </row>
    <row r="29" spans="2:11" ht="49.2" customHeight="1" x14ac:dyDescent="0.3">
      <c r="B29" s="5" t="s">
        <v>29</v>
      </c>
      <c r="C29" s="3" t="s">
        <v>70</v>
      </c>
      <c r="D29" s="14" t="s">
        <v>117</v>
      </c>
      <c r="E29" s="15" t="s">
        <v>118</v>
      </c>
      <c r="F29" s="10" t="s">
        <v>22</v>
      </c>
      <c r="G29" s="6">
        <f>'MEMORIA CALCULO'!O72</f>
        <v>31.5</v>
      </c>
      <c r="H29" s="44">
        <v>53.89</v>
      </c>
      <c r="I29" s="7">
        <f t="shared" si="0"/>
        <v>69.77</v>
      </c>
      <c r="J29" s="7">
        <f t="shared" si="1"/>
        <v>2197.7600000000002</v>
      </c>
      <c r="K29" s="59">
        <f t="shared" si="3"/>
        <v>0.45194059560677285</v>
      </c>
    </row>
    <row r="30" spans="2:11" ht="43.2" customHeight="1" x14ac:dyDescent="0.3">
      <c r="B30" s="5" t="s">
        <v>30</v>
      </c>
      <c r="C30" s="3" t="s">
        <v>71</v>
      </c>
      <c r="D30" s="14" t="s">
        <v>119</v>
      </c>
      <c r="E30" s="15" t="s">
        <v>120</v>
      </c>
      <c r="F30" s="10" t="s">
        <v>22</v>
      </c>
      <c r="G30" s="6">
        <f>'MEMORIA CALCULO'!O79</f>
        <v>16</v>
      </c>
      <c r="H30" s="44">
        <v>34.1</v>
      </c>
      <c r="I30" s="7">
        <f t="shared" si="0"/>
        <v>44.15</v>
      </c>
      <c r="J30" s="7">
        <f t="shared" si="1"/>
        <v>706.4</v>
      </c>
      <c r="K30" s="59">
        <f t="shared" si="3"/>
        <v>0.14526191974402314</v>
      </c>
    </row>
    <row r="31" spans="2:11" ht="43.2" customHeight="1" x14ac:dyDescent="0.3">
      <c r="B31" s="5" t="s">
        <v>31</v>
      </c>
      <c r="C31" s="13" t="s">
        <v>71</v>
      </c>
      <c r="D31" s="5">
        <v>94221</v>
      </c>
      <c r="E31" s="4" t="s">
        <v>121</v>
      </c>
      <c r="F31" s="5" t="s">
        <v>22</v>
      </c>
      <c r="G31" s="6">
        <f>'MEMORIA CALCULO'!O83</f>
        <v>4</v>
      </c>
      <c r="H31" s="2">
        <v>27.73</v>
      </c>
      <c r="I31" s="7">
        <f t="shared" si="0"/>
        <v>35.9</v>
      </c>
      <c r="J31" s="7">
        <f t="shared" si="1"/>
        <v>143.6</v>
      </c>
      <c r="K31" s="59">
        <f t="shared" si="3"/>
        <v>2.9529461601418068E-2</v>
      </c>
    </row>
    <row r="32" spans="2:11" ht="22.2" customHeight="1" x14ac:dyDescent="0.3">
      <c r="B32" s="35" t="s">
        <v>32</v>
      </c>
      <c r="C32" s="36"/>
      <c r="D32" s="36"/>
      <c r="E32" s="37" t="s">
        <v>122</v>
      </c>
      <c r="F32" s="55"/>
      <c r="G32" s="98"/>
      <c r="H32" s="55"/>
      <c r="I32" s="56"/>
      <c r="J32" s="38">
        <f>SUM(J33:J39)</f>
        <v>9426.09</v>
      </c>
    </row>
    <row r="33" spans="2:11" ht="46.2" customHeight="1" x14ac:dyDescent="0.3">
      <c r="B33" s="13" t="s">
        <v>33</v>
      </c>
      <c r="C33" s="16" t="s">
        <v>70</v>
      </c>
      <c r="D33" s="40" t="s">
        <v>128</v>
      </c>
      <c r="E33" s="17" t="s">
        <v>129</v>
      </c>
      <c r="F33" s="5" t="s">
        <v>20</v>
      </c>
      <c r="G33" s="6">
        <f>'MEMORIA CALCULO'!O87</f>
        <v>3.23</v>
      </c>
      <c r="H33" s="2">
        <v>8.7200000000000006</v>
      </c>
      <c r="I33" s="7">
        <f t="shared" si="0"/>
        <v>11.29</v>
      </c>
      <c r="J33" s="7">
        <f t="shared" si="1"/>
        <v>36.47</v>
      </c>
      <c r="K33" s="59">
        <f>J33/$J$32</f>
        <v>3.8690485662666065E-3</v>
      </c>
    </row>
    <row r="34" spans="2:11" ht="46.2" customHeight="1" x14ac:dyDescent="0.3">
      <c r="B34" s="13" t="s">
        <v>34</v>
      </c>
      <c r="C34" s="16" t="s">
        <v>70</v>
      </c>
      <c r="D34" s="40" t="s">
        <v>130</v>
      </c>
      <c r="E34" s="17" t="s">
        <v>131</v>
      </c>
      <c r="F34" s="5" t="s">
        <v>18</v>
      </c>
      <c r="G34" s="6">
        <f>'MEMORIA CALCULO'!O91</f>
        <v>0.16</v>
      </c>
      <c r="H34" s="2">
        <v>519.23</v>
      </c>
      <c r="I34" s="7">
        <f t="shared" si="0"/>
        <v>672.2</v>
      </c>
      <c r="J34" s="7">
        <f t="shared" si="1"/>
        <v>107.55</v>
      </c>
      <c r="K34" s="59"/>
    </row>
    <row r="35" spans="2:11" ht="46.2" customHeight="1" x14ac:dyDescent="0.3">
      <c r="B35" s="13" t="s">
        <v>123</v>
      </c>
      <c r="C35" s="16" t="s">
        <v>70</v>
      </c>
      <c r="D35" s="40" t="s">
        <v>132</v>
      </c>
      <c r="E35" s="17" t="s">
        <v>133</v>
      </c>
      <c r="F35" s="5" t="s">
        <v>20</v>
      </c>
      <c r="G35" s="6">
        <f>'MEMORIA CALCULO'!O95</f>
        <v>3.23</v>
      </c>
      <c r="H35" s="2">
        <v>39.72</v>
      </c>
      <c r="I35" s="7">
        <f t="shared" si="0"/>
        <v>51.42</v>
      </c>
      <c r="J35" s="7">
        <f t="shared" si="1"/>
        <v>166.09</v>
      </c>
      <c r="K35" s="59"/>
    </row>
    <row r="36" spans="2:11" ht="46.2" customHeight="1" x14ac:dyDescent="0.3">
      <c r="B36" s="13" t="s">
        <v>124</v>
      </c>
      <c r="C36" s="16" t="s">
        <v>70</v>
      </c>
      <c r="D36" s="40" t="s">
        <v>134</v>
      </c>
      <c r="E36" s="17" t="s">
        <v>135</v>
      </c>
      <c r="F36" s="5" t="s">
        <v>4</v>
      </c>
      <c r="G36" s="6">
        <f>'MEMORIA CALCULO'!O99</f>
        <v>1</v>
      </c>
      <c r="H36" s="2">
        <v>391.89</v>
      </c>
      <c r="I36" s="7">
        <f t="shared" si="0"/>
        <v>507.34</v>
      </c>
      <c r="J36" s="7">
        <f t="shared" si="1"/>
        <v>507.34</v>
      </c>
      <c r="K36" s="59"/>
    </row>
    <row r="37" spans="2:11" ht="46.2" customHeight="1" x14ac:dyDescent="0.3">
      <c r="B37" s="13" t="s">
        <v>125</v>
      </c>
      <c r="C37" s="16" t="s">
        <v>70</v>
      </c>
      <c r="D37" s="40" t="s">
        <v>136</v>
      </c>
      <c r="E37" s="17" t="s">
        <v>137</v>
      </c>
      <c r="F37" s="5" t="s">
        <v>20</v>
      </c>
      <c r="G37" s="6">
        <f>'MEMORIA CALCULO'!O102</f>
        <v>101.2</v>
      </c>
      <c r="H37" s="2">
        <v>26.73</v>
      </c>
      <c r="I37" s="7">
        <f t="shared" si="0"/>
        <v>34.6</v>
      </c>
      <c r="J37" s="7">
        <f t="shared" si="1"/>
        <v>3501.52</v>
      </c>
      <c r="K37" s="59"/>
    </row>
    <row r="38" spans="2:11" ht="46.2" customHeight="1" x14ac:dyDescent="0.3">
      <c r="B38" s="13" t="s">
        <v>126</v>
      </c>
      <c r="C38" s="16" t="s">
        <v>70</v>
      </c>
      <c r="D38" s="40" t="s">
        <v>138</v>
      </c>
      <c r="E38" s="17" t="s">
        <v>139</v>
      </c>
      <c r="F38" s="5" t="s">
        <v>20</v>
      </c>
      <c r="G38" s="6">
        <f>'MEMORIA CALCULO'!O122</f>
        <v>101.2</v>
      </c>
      <c r="H38" s="2">
        <v>9.93</v>
      </c>
      <c r="I38" s="7">
        <f t="shared" si="0"/>
        <v>12.86</v>
      </c>
      <c r="J38" s="7">
        <f t="shared" si="1"/>
        <v>1301.43</v>
      </c>
      <c r="K38" s="59"/>
    </row>
    <row r="39" spans="2:11" ht="45" customHeight="1" x14ac:dyDescent="0.3">
      <c r="B39" s="13" t="s">
        <v>127</v>
      </c>
      <c r="C39" s="13" t="s">
        <v>70</v>
      </c>
      <c r="D39" s="16" t="s">
        <v>140</v>
      </c>
      <c r="E39" s="17" t="s">
        <v>276</v>
      </c>
      <c r="F39" s="5" t="s">
        <v>20</v>
      </c>
      <c r="G39" s="6">
        <f>'MEMORIA CALCULO'!O125</f>
        <v>42.91</v>
      </c>
      <c r="H39" s="2">
        <v>68.510000000000005</v>
      </c>
      <c r="I39" s="7">
        <f t="shared" si="0"/>
        <v>88.69</v>
      </c>
      <c r="J39" s="7">
        <f t="shared" si="1"/>
        <v>3805.69</v>
      </c>
      <c r="K39" s="59">
        <f>J39/$J$32</f>
        <v>0.40374004491788218</v>
      </c>
    </row>
    <row r="40" spans="2:11" ht="33" customHeight="1" x14ac:dyDescent="0.3">
      <c r="B40" s="35" t="s">
        <v>35</v>
      </c>
      <c r="C40" s="36"/>
      <c r="D40" s="36"/>
      <c r="E40" s="37" t="s">
        <v>141</v>
      </c>
      <c r="F40" s="55"/>
      <c r="G40" s="98"/>
      <c r="H40" s="55"/>
      <c r="I40" s="56"/>
      <c r="J40" s="38">
        <f>SUM(J41:J44)</f>
        <v>18231.46</v>
      </c>
    </row>
    <row r="41" spans="2:11" ht="84" customHeight="1" x14ac:dyDescent="0.3">
      <c r="B41" s="13" t="s">
        <v>36</v>
      </c>
      <c r="C41" s="13" t="s">
        <v>70</v>
      </c>
      <c r="D41" s="29" t="s">
        <v>142</v>
      </c>
      <c r="E41" s="18" t="s">
        <v>143</v>
      </c>
      <c r="F41" s="5" t="s">
        <v>20</v>
      </c>
      <c r="G41" s="6">
        <f>'MEMORIA CALCULO'!O130</f>
        <v>18.27</v>
      </c>
      <c r="H41" s="2">
        <v>57.49</v>
      </c>
      <c r="I41" s="7">
        <f t="shared" si="0"/>
        <v>74.430000000000007</v>
      </c>
      <c r="J41" s="7">
        <f t="shared" si="1"/>
        <v>1359.84</v>
      </c>
      <c r="K41" s="59">
        <f>J41/$J$40</f>
        <v>7.4587553602399367E-2</v>
      </c>
    </row>
    <row r="42" spans="2:11" ht="30" x14ac:dyDescent="0.3">
      <c r="B42" s="13" t="s">
        <v>38</v>
      </c>
      <c r="C42" s="13" t="s">
        <v>71</v>
      </c>
      <c r="D42" s="5" t="s">
        <v>144</v>
      </c>
      <c r="E42" s="18" t="s">
        <v>145</v>
      </c>
      <c r="F42" s="5" t="s">
        <v>20</v>
      </c>
      <c r="G42" s="6">
        <f>'MEMORIA CALCULO'!O137</f>
        <v>1.8</v>
      </c>
      <c r="H42" s="2">
        <v>345.38</v>
      </c>
      <c r="I42" s="7">
        <f t="shared" si="0"/>
        <v>447.13</v>
      </c>
      <c r="J42" s="7">
        <f t="shared" si="1"/>
        <v>804.83</v>
      </c>
      <c r="K42" s="59">
        <f t="shared" ref="K42:K44" si="4">J42/$J$40</f>
        <v>4.4145120577287839E-2</v>
      </c>
    </row>
    <row r="43" spans="2:11" ht="38.4" customHeight="1" x14ac:dyDescent="0.3">
      <c r="B43" s="13" t="s">
        <v>39</v>
      </c>
      <c r="C43" s="13" t="s">
        <v>70</v>
      </c>
      <c r="D43" s="5" t="s">
        <v>146</v>
      </c>
      <c r="E43" s="18" t="s">
        <v>149</v>
      </c>
      <c r="F43" s="5" t="s">
        <v>20</v>
      </c>
      <c r="G43" s="6">
        <f>'MEMORIA CALCULO'!O141</f>
        <v>26.560000000000002</v>
      </c>
      <c r="H43" s="2">
        <v>339.43</v>
      </c>
      <c r="I43" s="7">
        <f t="shared" si="0"/>
        <v>439.43</v>
      </c>
      <c r="J43" s="7">
        <f t="shared" si="1"/>
        <v>11671.26</v>
      </c>
      <c r="K43" s="59">
        <f t="shared" si="4"/>
        <v>0.64017143991759307</v>
      </c>
    </row>
    <row r="44" spans="2:11" ht="41.4" customHeight="1" x14ac:dyDescent="0.3">
      <c r="B44" s="13" t="s">
        <v>40</v>
      </c>
      <c r="C44" s="13" t="s">
        <v>70</v>
      </c>
      <c r="D44" s="5" t="s">
        <v>147</v>
      </c>
      <c r="E44" s="18" t="s">
        <v>148</v>
      </c>
      <c r="F44" s="5" t="s">
        <v>20</v>
      </c>
      <c r="G44" s="6">
        <f>'MEMORIA CALCULO'!O147</f>
        <v>8.98</v>
      </c>
      <c r="H44" s="43">
        <v>378.09</v>
      </c>
      <c r="I44" s="7">
        <f t="shared" si="0"/>
        <v>489.48</v>
      </c>
      <c r="J44" s="7">
        <f t="shared" si="1"/>
        <v>4395.53</v>
      </c>
      <c r="K44" s="59">
        <f t="shared" si="4"/>
        <v>0.2410958859027198</v>
      </c>
    </row>
    <row r="45" spans="2:11" ht="31.8" customHeight="1" x14ac:dyDescent="0.3">
      <c r="B45" s="35" t="s">
        <v>41</v>
      </c>
      <c r="C45" s="36"/>
      <c r="D45" s="36"/>
      <c r="E45" s="37" t="s">
        <v>150</v>
      </c>
      <c r="F45" s="55"/>
      <c r="G45" s="98"/>
      <c r="H45" s="55"/>
      <c r="I45" s="56"/>
      <c r="J45" s="38">
        <f>SUM(J46:J53)</f>
        <v>5910.21</v>
      </c>
    </row>
    <row r="46" spans="2:11" ht="64.8" customHeight="1" x14ac:dyDescent="0.3">
      <c r="B46" s="13" t="s">
        <v>42</v>
      </c>
      <c r="C46" s="13" t="s">
        <v>70</v>
      </c>
      <c r="D46" s="16" t="s">
        <v>151</v>
      </c>
      <c r="E46" s="17" t="s">
        <v>152</v>
      </c>
      <c r="F46" s="5" t="s">
        <v>20</v>
      </c>
      <c r="G46" s="6">
        <f>'MEMORIA CALCULO'!O156</f>
        <v>1.5</v>
      </c>
      <c r="H46" s="2">
        <v>354.83</v>
      </c>
      <c r="I46" s="7">
        <f t="shared" si="0"/>
        <v>459.36</v>
      </c>
      <c r="J46" s="7">
        <f t="shared" si="1"/>
        <v>689.04</v>
      </c>
      <c r="K46" s="59">
        <f>J46/$J$45</f>
        <v>0.11658468988411579</v>
      </c>
    </row>
    <row r="47" spans="2:11" ht="64.8" customHeight="1" x14ac:dyDescent="0.3">
      <c r="B47" s="13" t="s">
        <v>43</v>
      </c>
      <c r="C47" s="13" t="s">
        <v>70</v>
      </c>
      <c r="D47" s="16" t="s">
        <v>153</v>
      </c>
      <c r="E47" s="17" t="s">
        <v>222</v>
      </c>
      <c r="F47" s="5" t="s">
        <v>4</v>
      </c>
      <c r="G47" s="6">
        <f>'MEMORIA CALCULO'!O164</f>
        <v>5</v>
      </c>
      <c r="H47" s="45">
        <v>306.76</v>
      </c>
      <c r="I47" s="7">
        <f t="shared" si="0"/>
        <v>397.13</v>
      </c>
      <c r="J47" s="7">
        <f t="shared" si="1"/>
        <v>1985.65</v>
      </c>
      <c r="K47" s="59">
        <f t="shared" ref="K47:K53" si="5">J47/$J$45</f>
        <v>0.33596944947810653</v>
      </c>
    </row>
    <row r="48" spans="2:11" ht="64.8" customHeight="1" x14ac:dyDescent="0.3">
      <c r="B48" s="13" t="s">
        <v>44</v>
      </c>
      <c r="C48" s="13" t="s">
        <v>70</v>
      </c>
      <c r="D48" s="16" t="s">
        <v>154</v>
      </c>
      <c r="E48" s="17" t="s">
        <v>270</v>
      </c>
      <c r="F48" s="5" t="s">
        <v>4</v>
      </c>
      <c r="G48" s="6">
        <f>'MEMORIA CALCULO'!O173</f>
        <v>5</v>
      </c>
      <c r="H48" s="2">
        <v>106.54</v>
      </c>
      <c r="I48" s="7">
        <f t="shared" si="0"/>
        <v>137.93</v>
      </c>
      <c r="J48" s="7">
        <f t="shared" si="1"/>
        <v>689.65</v>
      </c>
      <c r="K48" s="59">
        <f t="shared" si="5"/>
        <v>0.11668790110672886</v>
      </c>
    </row>
    <row r="49" spans="2:11" ht="64.8" customHeight="1" x14ac:dyDescent="0.3">
      <c r="B49" s="13" t="s">
        <v>45</v>
      </c>
      <c r="C49" s="13" t="s">
        <v>71</v>
      </c>
      <c r="D49" s="16" t="s">
        <v>155</v>
      </c>
      <c r="E49" s="17" t="s">
        <v>271</v>
      </c>
      <c r="F49" s="5" t="s">
        <v>4</v>
      </c>
      <c r="G49" s="6">
        <f>'MEMORIA CALCULO'!O176</f>
        <v>5</v>
      </c>
      <c r="H49" s="2">
        <v>68.91</v>
      </c>
      <c r="I49" s="7">
        <f t="shared" si="0"/>
        <v>89.21</v>
      </c>
      <c r="J49" s="7">
        <f t="shared" si="1"/>
        <v>446.05</v>
      </c>
      <c r="K49" s="59"/>
    </row>
    <row r="50" spans="2:11" ht="64.8" customHeight="1" x14ac:dyDescent="0.3">
      <c r="B50" s="13" t="s">
        <v>157</v>
      </c>
      <c r="C50" s="13" t="s">
        <v>70</v>
      </c>
      <c r="D50" s="16" t="s">
        <v>156</v>
      </c>
      <c r="E50" s="17" t="s">
        <v>223</v>
      </c>
      <c r="F50" s="5" t="s">
        <v>4</v>
      </c>
      <c r="G50" s="6">
        <f>'MEMORIA CALCULO'!O179</f>
        <v>12</v>
      </c>
      <c r="H50" s="2">
        <v>40.89</v>
      </c>
      <c r="I50" s="7">
        <f t="shared" si="0"/>
        <v>52.94</v>
      </c>
      <c r="J50" s="7">
        <f t="shared" si="1"/>
        <v>635.28</v>
      </c>
      <c r="K50" s="59"/>
    </row>
    <row r="51" spans="2:11" ht="64.8" customHeight="1" x14ac:dyDescent="0.3">
      <c r="B51" s="13" t="s">
        <v>158</v>
      </c>
      <c r="C51" s="13" t="s">
        <v>70</v>
      </c>
      <c r="D51" s="16" t="s">
        <v>161</v>
      </c>
      <c r="E51" s="17" t="s">
        <v>162</v>
      </c>
      <c r="F51" s="5" t="s">
        <v>4</v>
      </c>
      <c r="G51" s="6">
        <f>'MEMORIA CALCULO'!O182</f>
        <v>1</v>
      </c>
      <c r="H51" s="2">
        <v>746.54</v>
      </c>
      <c r="I51" s="7">
        <f t="shared" si="0"/>
        <v>966.47</v>
      </c>
      <c r="J51" s="7">
        <f t="shared" si="1"/>
        <v>966.47</v>
      </c>
      <c r="K51" s="59"/>
    </row>
    <row r="52" spans="2:11" ht="64.8" customHeight="1" x14ac:dyDescent="0.3">
      <c r="B52" s="13" t="s">
        <v>159</v>
      </c>
      <c r="C52" s="13" t="s">
        <v>70</v>
      </c>
      <c r="D52" s="16" t="s">
        <v>163</v>
      </c>
      <c r="E52" s="17" t="s">
        <v>164</v>
      </c>
      <c r="F52" s="5" t="s">
        <v>22</v>
      </c>
      <c r="G52" s="6">
        <f>'MEMORIA CALCULO'!O185</f>
        <v>5.9</v>
      </c>
      <c r="H52" s="2">
        <v>47.79</v>
      </c>
      <c r="I52" s="7">
        <f t="shared" si="0"/>
        <v>61.87</v>
      </c>
      <c r="J52" s="7">
        <f t="shared" si="1"/>
        <v>365.03</v>
      </c>
      <c r="K52" s="59"/>
    </row>
    <row r="53" spans="2:11" ht="64.8" customHeight="1" x14ac:dyDescent="0.3">
      <c r="B53" s="13" t="s">
        <v>160</v>
      </c>
      <c r="C53" s="13" t="s">
        <v>70</v>
      </c>
      <c r="D53" s="16" t="s">
        <v>165</v>
      </c>
      <c r="E53" s="17" t="s">
        <v>166</v>
      </c>
      <c r="F53" s="5" t="s">
        <v>22</v>
      </c>
      <c r="G53" s="6">
        <f>'MEMORIA CALCULO'!O193</f>
        <v>7.9</v>
      </c>
      <c r="H53" s="2">
        <v>13.01</v>
      </c>
      <c r="I53" s="7">
        <f t="shared" si="0"/>
        <v>16.84</v>
      </c>
      <c r="J53" s="7">
        <f t="shared" si="1"/>
        <v>133.04</v>
      </c>
      <c r="K53" s="59">
        <f t="shared" si="5"/>
        <v>2.2510198453185248E-2</v>
      </c>
    </row>
    <row r="54" spans="2:11" ht="22.2" customHeight="1" x14ac:dyDescent="0.3">
      <c r="B54" s="35" t="s">
        <v>46</v>
      </c>
      <c r="C54" s="36"/>
      <c r="D54" s="36"/>
      <c r="E54" s="37" t="s">
        <v>167</v>
      </c>
      <c r="F54" s="55"/>
      <c r="G54" s="98"/>
      <c r="H54" s="55"/>
      <c r="I54" s="56"/>
      <c r="J54" s="38">
        <f>SUM(J55:J65)</f>
        <v>16288.310000000001</v>
      </c>
    </row>
    <row r="55" spans="2:11" ht="45" customHeight="1" x14ac:dyDescent="0.3">
      <c r="B55" s="13" t="s">
        <v>48</v>
      </c>
      <c r="C55" s="13" t="s">
        <v>71</v>
      </c>
      <c r="D55" s="16" t="s">
        <v>175</v>
      </c>
      <c r="E55" s="50" t="s">
        <v>176</v>
      </c>
      <c r="F55" s="5" t="s">
        <v>20</v>
      </c>
      <c r="G55" s="6">
        <f>'MEMORIA CALCULO'!O202</f>
        <v>2.66</v>
      </c>
      <c r="H55" s="45">
        <v>107.98</v>
      </c>
      <c r="I55" s="7">
        <f t="shared" si="0"/>
        <v>139.79</v>
      </c>
      <c r="J55" s="7">
        <f t="shared" si="1"/>
        <v>371.84</v>
      </c>
      <c r="K55" s="59">
        <f>J55/$J$54</f>
        <v>2.2828642136599804E-2</v>
      </c>
    </row>
    <row r="56" spans="2:11" ht="70.2" customHeight="1" x14ac:dyDescent="0.3">
      <c r="B56" s="13" t="s">
        <v>49</v>
      </c>
      <c r="C56" s="13" t="s">
        <v>71</v>
      </c>
      <c r="D56" s="16" t="s">
        <v>177</v>
      </c>
      <c r="E56" s="17" t="s">
        <v>178</v>
      </c>
      <c r="F56" s="5" t="s">
        <v>20</v>
      </c>
      <c r="G56" s="6">
        <f>'MEMORIA CALCULO'!O206</f>
        <v>8.33</v>
      </c>
      <c r="H56" s="45">
        <v>7.63</v>
      </c>
      <c r="I56" s="7">
        <f t="shared" si="0"/>
        <v>9.8800000000000008</v>
      </c>
      <c r="J56" s="7">
        <f t="shared" si="1"/>
        <v>82.3</v>
      </c>
      <c r="K56" s="59">
        <f t="shared" ref="K56:K65" si="6">J56/$J$54</f>
        <v>5.0527034419163182E-3</v>
      </c>
    </row>
    <row r="57" spans="2:11" ht="45" customHeight="1" x14ac:dyDescent="0.3">
      <c r="B57" s="13" t="s">
        <v>50</v>
      </c>
      <c r="C57" s="13" t="s">
        <v>71</v>
      </c>
      <c r="D57" s="16" t="s">
        <v>179</v>
      </c>
      <c r="E57" s="17" t="s">
        <v>180</v>
      </c>
      <c r="F57" s="5" t="s">
        <v>20</v>
      </c>
      <c r="G57" s="6">
        <f>'MEMORIA CALCULO'!O211</f>
        <v>3</v>
      </c>
      <c r="H57" s="45">
        <v>30.58</v>
      </c>
      <c r="I57" s="7">
        <f t="shared" si="0"/>
        <v>39.590000000000003</v>
      </c>
      <c r="J57" s="7">
        <f t="shared" si="1"/>
        <v>118.77</v>
      </c>
      <c r="K57" s="59">
        <f t="shared" si="6"/>
        <v>7.2917325370158098E-3</v>
      </c>
    </row>
    <row r="58" spans="2:11" ht="45" customHeight="1" x14ac:dyDescent="0.3">
      <c r="B58" s="13" t="s">
        <v>51</v>
      </c>
      <c r="C58" s="13" t="s">
        <v>70</v>
      </c>
      <c r="D58" s="16" t="s">
        <v>181</v>
      </c>
      <c r="E58" s="17" t="s">
        <v>182</v>
      </c>
      <c r="F58" s="5" t="s">
        <v>20</v>
      </c>
      <c r="G58" s="6">
        <f>'MEMORIA CALCULO'!O215</f>
        <v>5.33</v>
      </c>
      <c r="H58" s="45">
        <v>47.55</v>
      </c>
      <c r="I58" s="7">
        <f t="shared" si="0"/>
        <v>61.56</v>
      </c>
      <c r="J58" s="7">
        <f t="shared" si="1"/>
        <v>328.11</v>
      </c>
      <c r="K58" s="59"/>
    </row>
    <row r="59" spans="2:11" ht="45" customHeight="1" x14ac:dyDescent="0.3">
      <c r="B59" s="13" t="s">
        <v>168</v>
      </c>
      <c r="C59" s="13" t="s">
        <v>70</v>
      </c>
      <c r="D59" s="16" t="s">
        <v>98</v>
      </c>
      <c r="E59" s="17" t="s">
        <v>99</v>
      </c>
      <c r="F59" s="5" t="s">
        <v>20</v>
      </c>
      <c r="G59" s="6">
        <f>'MEMORIA CALCULO'!O219</f>
        <v>404.58</v>
      </c>
      <c r="H59" s="45">
        <v>2.69</v>
      </c>
      <c r="I59" s="7">
        <f t="shared" si="0"/>
        <v>3.48</v>
      </c>
      <c r="J59" s="7">
        <f t="shared" si="1"/>
        <v>1407.94</v>
      </c>
      <c r="K59" s="59"/>
    </row>
    <row r="60" spans="2:11" ht="45" customHeight="1" x14ac:dyDescent="0.3">
      <c r="B60" s="13" t="s">
        <v>169</v>
      </c>
      <c r="C60" s="13" t="s">
        <v>70</v>
      </c>
      <c r="D60" s="16" t="s">
        <v>183</v>
      </c>
      <c r="E60" s="17" t="s">
        <v>193</v>
      </c>
      <c r="F60" s="5" t="s">
        <v>20</v>
      </c>
      <c r="G60" s="6">
        <f>'MEMORIA CALCULO'!O241</f>
        <v>8.6999999999999993</v>
      </c>
      <c r="H60" s="45">
        <v>5.74</v>
      </c>
      <c r="I60" s="7">
        <f t="shared" si="0"/>
        <v>7.43</v>
      </c>
      <c r="J60" s="7">
        <f t="shared" si="1"/>
        <v>64.64</v>
      </c>
      <c r="K60" s="59"/>
    </row>
    <row r="61" spans="2:11" ht="45" customHeight="1" x14ac:dyDescent="0.3">
      <c r="B61" s="13" t="s">
        <v>170</v>
      </c>
      <c r="C61" s="13" t="s">
        <v>70</v>
      </c>
      <c r="D61" s="16" t="s">
        <v>184</v>
      </c>
      <c r="E61" s="17" t="s">
        <v>192</v>
      </c>
      <c r="F61" s="5" t="s">
        <v>20</v>
      </c>
      <c r="G61" s="6">
        <f>'MEMORIA CALCULO'!O244</f>
        <v>271.23</v>
      </c>
      <c r="H61" s="45">
        <v>12.16</v>
      </c>
      <c r="I61" s="7">
        <f t="shared" si="0"/>
        <v>15.74</v>
      </c>
      <c r="J61" s="7">
        <f t="shared" si="1"/>
        <v>4269.16</v>
      </c>
      <c r="K61" s="59"/>
    </row>
    <row r="62" spans="2:11" ht="45" customHeight="1" x14ac:dyDescent="0.3">
      <c r="B62" s="13" t="s">
        <v>171</v>
      </c>
      <c r="C62" s="13" t="s">
        <v>70</v>
      </c>
      <c r="D62" s="16" t="s">
        <v>185</v>
      </c>
      <c r="E62" s="17" t="s">
        <v>186</v>
      </c>
      <c r="F62" s="5" t="s">
        <v>20</v>
      </c>
      <c r="G62" s="6">
        <f>'MEMORIA CALCULO'!O263</f>
        <v>133.35</v>
      </c>
      <c r="H62" s="45">
        <v>14.14</v>
      </c>
      <c r="I62" s="7">
        <f t="shared" si="0"/>
        <v>18.309999999999999</v>
      </c>
      <c r="J62" s="7">
        <f t="shared" si="1"/>
        <v>2441.64</v>
      </c>
      <c r="K62" s="59"/>
    </row>
    <row r="63" spans="2:11" ht="45" customHeight="1" x14ac:dyDescent="0.3">
      <c r="B63" s="13" t="s">
        <v>172</v>
      </c>
      <c r="C63" s="13" t="s">
        <v>70</v>
      </c>
      <c r="D63" s="16" t="s">
        <v>187</v>
      </c>
      <c r="E63" s="17" t="s">
        <v>191</v>
      </c>
      <c r="F63" s="5" t="s">
        <v>20</v>
      </c>
      <c r="G63" s="6">
        <f>'MEMORIA CALCULO'!O270</f>
        <v>101.2</v>
      </c>
      <c r="H63" s="45">
        <v>13.62</v>
      </c>
      <c r="I63" s="7">
        <f t="shared" si="0"/>
        <v>17.63</v>
      </c>
      <c r="J63" s="7">
        <f t="shared" si="1"/>
        <v>1784.16</v>
      </c>
      <c r="K63" s="59"/>
    </row>
    <row r="64" spans="2:11" ht="45" customHeight="1" x14ac:dyDescent="0.3">
      <c r="B64" s="13" t="s">
        <v>173</v>
      </c>
      <c r="C64" s="13" t="s">
        <v>70</v>
      </c>
      <c r="D64" s="16" t="s">
        <v>188</v>
      </c>
      <c r="E64" s="17" t="s">
        <v>190</v>
      </c>
      <c r="F64" s="5" t="s">
        <v>20</v>
      </c>
      <c r="G64" s="6">
        <f>'MEMORIA CALCULO'!O275</f>
        <v>104.33</v>
      </c>
      <c r="H64" s="45">
        <v>21.73</v>
      </c>
      <c r="I64" s="7">
        <f t="shared" si="0"/>
        <v>28.13</v>
      </c>
      <c r="J64" s="7">
        <f t="shared" si="1"/>
        <v>2934.8</v>
      </c>
      <c r="K64" s="59"/>
    </row>
    <row r="65" spans="2:11" ht="45" customHeight="1" x14ac:dyDescent="0.3">
      <c r="B65" s="13" t="s">
        <v>174</v>
      </c>
      <c r="C65" s="13" t="s">
        <v>70</v>
      </c>
      <c r="D65" s="16" t="s">
        <v>189</v>
      </c>
      <c r="E65" s="17" t="s">
        <v>194</v>
      </c>
      <c r="F65" s="5" t="s">
        <v>20</v>
      </c>
      <c r="G65" s="6">
        <f>'MEMORIA CALCULO'!O282</f>
        <v>60.11</v>
      </c>
      <c r="H65" s="45">
        <v>31.93</v>
      </c>
      <c r="I65" s="7">
        <f t="shared" si="0"/>
        <v>41.34</v>
      </c>
      <c r="J65" s="7">
        <f t="shared" si="1"/>
        <v>2484.9499999999998</v>
      </c>
      <c r="K65" s="59">
        <f t="shared" si="6"/>
        <v>0.15256033314690104</v>
      </c>
    </row>
    <row r="66" spans="2:11" ht="26.4" customHeight="1" x14ac:dyDescent="0.3">
      <c r="B66" s="35" t="s">
        <v>52</v>
      </c>
      <c r="C66" s="36"/>
      <c r="D66" s="36"/>
      <c r="E66" s="37" t="s">
        <v>195</v>
      </c>
      <c r="F66" s="55"/>
      <c r="G66" s="98"/>
      <c r="H66" s="55"/>
      <c r="I66" s="56"/>
      <c r="J66" s="38">
        <f>SUM(J67:J68)</f>
        <v>21503.120000000003</v>
      </c>
    </row>
    <row r="67" spans="2:11" ht="45" customHeight="1" x14ac:dyDescent="0.3">
      <c r="B67" s="13" t="s">
        <v>72</v>
      </c>
      <c r="C67" s="13" t="s">
        <v>71</v>
      </c>
      <c r="D67" s="16" t="s">
        <v>196</v>
      </c>
      <c r="E67" s="17" t="s">
        <v>197</v>
      </c>
      <c r="F67" s="5" t="s">
        <v>22</v>
      </c>
      <c r="G67" s="6">
        <f>'MEMORIA CALCULO'!O288</f>
        <v>81</v>
      </c>
      <c r="H67" s="45">
        <v>175.65</v>
      </c>
      <c r="I67" s="7">
        <f t="shared" si="0"/>
        <v>227.4</v>
      </c>
      <c r="J67" s="7">
        <f t="shared" si="1"/>
        <v>18419.400000000001</v>
      </c>
      <c r="K67" s="59">
        <f>J67/$J$66</f>
        <v>0.85659197362987316</v>
      </c>
    </row>
    <row r="68" spans="2:11" ht="45" customHeight="1" x14ac:dyDescent="0.3">
      <c r="B68" s="13" t="s">
        <v>73</v>
      </c>
      <c r="C68" s="13" t="s">
        <v>70</v>
      </c>
      <c r="D68" s="16" t="s">
        <v>147</v>
      </c>
      <c r="E68" s="17" t="s">
        <v>148</v>
      </c>
      <c r="F68" s="5" t="s">
        <v>20</v>
      </c>
      <c r="G68" s="6">
        <f>'MEMORIA CALCULO'!O291</f>
        <v>6.3</v>
      </c>
      <c r="H68" s="45">
        <v>378.09</v>
      </c>
      <c r="I68" s="7">
        <f t="shared" si="0"/>
        <v>489.48</v>
      </c>
      <c r="J68" s="7">
        <f t="shared" si="1"/>
        <v>3083.72</v>
      </c>
      <c r="K68" s="59">
        <f>J68/$J$66</f>
        <v>0.14340802637012673</v>
      </c>
    </row>
    <row r="69" spans="2:11" ht="26.4" customHeight="1" x14ac:dyDescent="0.3">
      <c r="B69" s="35" t="s">
        <v>198</v>
      </c>
      <c r="C69" s="36"/>
      <c r="D69" s="36"/>
      <c r="E69" s="37" t="s">
        <v>47</v>
      </c>
      <c r="F69" s="55"/>
      <c r="G69" s="98"/>
      <c r="H69" s="55"/>
      <c r="I69" s="56"/>
      <c r="J69" s="38">
        <f>SUM(J70:J72)</f>
        <v>1416.6599999999999</v>
      </c>
    </row>
    <row r="70" spans="2:11" ht="45" customHeight="1" x14ac:dyDescent="0.3">
      <c r="B70" s="13" t="s">
        <v>199</v>
      </c>
      <c r="C70" s="13" t="s">
        <v>71</v>
      </c>
      <c r="D70" s="16" t="s">
        <v>202</v>
      </c>
      <c r="E70" s="17" t="s">
        <v>203</v>
      </c>
      <c r="F70" s="5" t="s">
        <v>4</v>
      </c>
      <c r="G70" s="6">
        <f>'MEMORIA CALCULO'!O296</f>
        <v>8</v>
      </c>
      <c r="H70" s="45">
        <v>81.99</v>
      </c>
      <c r="I70" s="7">
        <f t="shared" ref="I70:I72" si="7">ROUND(H70*(1+$J$9),2)</f>
        <v>106.14</v>
      </c>
      <c r="J70" s="7">
        <f t="shared" si="1"/>
        <v>849.12</v>
      </c>
      <c r="K70" s="59">
        <f>J70/$J$66</f>
        <v>3.9488223104368107E-2</v>
      </c>
    </row>
    <row r="71" spans="2:11" ht="54" customHeight="1" x14ac:dyDescent="0.3">
      <c r="B71" s="13" t="s">
        <v>200</v>
      </c>
      <c r="C71" s="13" t="s">
        <v>71</v>
      </c>
      <c r="D71" s="85">
        <v>97589</v>
      </c>
      <c r="E71" s="50" t="s">
        <v>268</v>
      </c>
      <c r="F71" s="86" t="s">
        <v>4</v>
      </c>
      <c r="G71" s="6">
        <f>'MEMORIA CALCULO'!O299</f>
        <v>1</v>
      </c>
      <c r="H71" s="87">
        <v>35.43</v>
      </c>
      <c r="I71" s="88">
        <f t="shared" si="7"/>
        <v>45.87</v>
      </c>
      <c r="J71" s="7">
        <f t="shared" si="1"/>
        <v>45.87</v>
      </c>
      <c r="K71" s="59"/>
    </row>
    <row r="72" spans="2:11" ht="115.2" customHeight="1" x14ac:dyDescent="0.3">
      <c r="B72" s="13" t="s">
        <v>201</v>
      </c>
      <c r="C72" s="13" t="s">
        <v>70</v>
      </c>
      <c r="D72" s="62" t="s">
        <v>204</v>
      </c>
      <c r="E72" s="63" t="s">
        <v>205</v>
      </c>
      <c r="F72" s="5" t="s">
        <v>4</v>
      </c>
      <c r="G72" s="6">
        <f>'MEMORIA CALCULO'!O302</f>
        <v>1</v>
      </c>
      <c r="H72" s="45">
        <v>402.96</v>
      </c>
      <c r="I72" s="7">
        <f t="shared" si="7"/>
        <v>521.66999999999996</v>
      </c>
      <c r="J72" s="7">
        <f t="shared" si="1"/>
        <v>521.66999999999996</v>
      </c>
      <c r="K72" s="59"/>
    </row>
    <row r="73" spans="2:11" ht="26.4" customHeight="1" x14ac:dyDescent="0.3">
      <c r="B73" s="35" t="s">
        <v>213</v>
      </c>
      <c r="C73" s="36"/>
      <c r="D73" s="36"/>
      <c r="E73" s="37" t="s">
        <v>206</v>
      </c>
      <c r="F73" s="55"/>
      <c r="G73" s="98"/>
      <c r="H73" s="55"/>
      <c r="I73" s="56"/>
      <c r="J73" s="38">
        <f>SUM(J74:J75)</f>
        <v>2799</v>
      </c>
    </row>
    <row r="74" spans="2:11" ht="45" customHeight="1" x14ac:dyDescent="0.3">
      <c r="B74" s="13" t="s">
        <v>214</v>
      </c>
      <c r="C74" s="13" t="s">
        <v>70</v>
      </c>
      <c r="D74" s="16" t="s">
        <v>207</v>
      </c>
      <c r="E74" s="17" t="s">
        <v>208</v>
      </c>
      <c r="F74" s="5" t="s">
        <v>22</v>
      </c>
      <c r="G74" s="6">
        <f>'MEMORIA CALCULO'!O307</f>
        <v>36</v>
      </c>
      <c r="H74" s="45">
        <v>33.19</v>
      </c>
      <c r="I74" s="7">
        <f t="shared" ref="I74:I75" si="8">ROUND(H74*(1+$J$9),2)</f>
        <v>42.97</v>
      </c>
      <c r="J74" s="7">
        <f t="shared" si="1"/>
        <v>1546.92</v>
      </c>
      <c r="K74" s="59">
        <f>J74/$J$66</f>
        <v>7.1939327874280562E-2</v>
      </c>
    </row>
    <row r="75" spans="2:11" ht="45" customHeight="1" x14ac:dyDescent="0.3">
      <c r="B75" s="13" t="s">
        <v>215</v>
      </c>
      <c r="C75" s="13" t="s">
        <v>70</v>
      </c>
      <c r="D75" s="16" t="s">
        <v>209</v>
      </c>
      <c r="E75" s="17" t="s">
        <v>273</v>
      </c>
      <c r="F75" s="5" t="s">
        <v>37</v>
      </c>
      <c r="G75" s="6">
        <f>'MEMORIA CALCULO'!O310</f>
        <v>12</v>
      </c>
      <c r="H75" s="45">
        <v>80.599999999999994</v>
      </c>
      <c r="I75" s="7">
        <f t="shared" si="8"/>
        <v>104.34</v>
      </c>
      <c r="J75" s="7">
        <f t="shared" si="1"/>
        <v>1252.08</v>
      </c>
      <c r="K75" s="59">
        <f>J75/$J$66</f>
        <v>5.8227829263846349E-2</v>
      </c>
    </row>
    <row r="76" spans="2:11" ht="26.4" customHeight="1" x14ac:dyDescent="0.3">
      <c r="B76" s="35" t="s">
        <v>216</v>
      </c>
      <c r="C76" s="36"/>
      <c r="D76" s="36"/>
      <c r="E76" s="37" t="s">
        <v>210</v>
      </c>
      <c r="F76" s="55"/>
      <c r="G76" s="98"/>
      <c r="H76" s="55"/>
      <c r="I76" s="56"/>
      <c r="J76" s="38">
        <f>SUM(J77:J79)</f>
        <v>1983.03</v>
      </c>
    </row>
    <row r="77" spans="2:11" ht="45" customHeight="1" x14ac:dyDescent="0.3">
      <c r="B77" s="13" t="s">
        <v>217</v>
      </c>
      <c r="C77" s="13" t="s">
        <v>70</v>
      </c>
      <c r="D77" s="16" t="s">
        <v>211</v>
      </c>
      <c r="E77" s="17" t="s">
        <v>274</v>
      </c>
      <c r="F77" s="5" t="s">
        <v>18</v>
      </c>
      <c r="G77" s="6">
        <f>'MEMORIA CALCULO'!O314</f>
        <v>10</v>
      </c>
      <c r="H77" s="45">
        <v>21.01</v>
      </c>
      <c r="I77" s="7">
        <f t="shared" ref="I77:I79" si="9">ROUND(H77*(1+$J$9),2)</f>
        <v>27.2</v>
      </c>
      <c r="J77" s="7">
        <f t="shared" si="1"/>
        <v>272</v>
      </c>
      <c r="K77" s="59">
        <f>J77/$J$66</f>
        <v>1.2649327167406403E-2</v>
      </c>
    </row>
    <row r="78" spans="2:11" ht="45" customHeight="1" x14ac:dyDescent="0.3">
      <c r="B78" s="13" t="s">
        <v>218</v>
      </c>
      <c r="C78" s="13" t="s">
        <v>70</v>
      </c>
      <c r="D78" s="16" t="s">
        <v>212</v>
      </c>
      <c r="E78" s="17" t="s">
        <v>275</v>
      </c>
      <c r="F78" s="5" t="s">
        <v>18</v>
      </c>
      <c r="G78" s="6">
        <f>'MEMORIA CALCULO'!O317</f>
        <v>10</v>
      </c>
      <c r="H78" s="45">
        <v>50</v>
      </c>
      <c r="I78" s="7">
        <f t="shared" si="9"/>
        <v>64.73</v>
      </c>
      <c r="J78" s="7">
        <f t="shared" si="1"/>
        <v>647.29999999999995</v>
      </c>
      <c r="K78" s="59"/>
    </row>
    <row r="79" spans="2:11" ht="45" customHeight="1" x14ac:dyDescent="0.3">
      <c r="B79" s="13" t="s">
        <v>219</v>
      </c>
      <c r="C79" s="13" t="s">
        <v>70</v>
      </c>
      <c r="D79" s="16" t="s">
        <v>74</v>
      </c>
      <c r="E79" s="17" t="s">
        <v>75</v>
      </c>
      <c r="F79" s="5" t="s">
        <v>20</v>
      </c>
      <c r="G79" s="6">
        <f>'MEMORIA CALCULO'!O320</f>
        <v>127.24</v>
      </c>
      <c r="H79" s="45">
        <v>6.46</v>
      </c>
      <c r="I79" s="7">
        <f t="shared" si="9"/>
        <v>8.36</v>
      </c>
      <c r="J79" s="7">
        <f t="shared" si="1"/>
        <v>1063.73</v>
      </c>
      <c r="K79" s="59">
        <f>J79/$J$66</f>
        <v>4.9468635249210344E-2</v>
      </c>
    </row>
    <row r="80" spans="2:11" ht="25.8" customHeight="1" x14ac:dyDescent="0.3">
      <c r="B80" s="305" t="s">
        <v>53</v>
      </c>
      <c r="C80" s="306"/>
      <c r="D80" s="306"/>
      <c r="E80" s="306"/>
      <c r="F80" s="306"/>
      <c r="G80" s="306"/>
      <c r="H80" s="306"/>
      <c r="I80" s="307"/>
      <c r="J80" s="34">
        <f>J13+J15+J23+J25+J32+J40+J45+J54+J66+J69+J73+J76</f>
        <v>85682.080000000016</v>
      </c>
    </row>
    <row r="81" spans="2:10" ht="115.8" customHeight="1" x14ac:dyDescent="0.3">
      <c r="B81" s="304" t="s">
        <v>66</v>
      </c>
      <c r="C81" s="304"/>
      <c r="D81" s="304"/>
      <c r="E81" s="304"/>
      <c r="F81" s="304"/>
      <c r="G81" s="304"/>
      <c r="H81" s="304"/>
      <c r="I81" s="304"/>
      <c r="J81" s="304"/>
    </row>
    <row r="82" spans="2:10" ht="25.8" customHeight="1" x14ac:dyDescent="0.3"/>
    <row r="83" spans="2:10" ht="25.8" customHeight="1" x14ac:dyDescent="0.3"/>
    <row r="84" spans="2:10" ht="25.8" customHeight="1" x14ac:dyDescent="0.3"/>
    <row r="85" spans="2:10" ht="25.8" customHeight="1" x14ac:dyDescent="0.3"/>
    <row r="86" spans="2:10" ht="25.8" customHeight="1" x14ac:dyDescent="0.3"/>
    <row r="87" spans="2:10" ht="25.8" customHeight="1" x14ac:dyDescent="0.3"/>
    <row r="88" spans="2:10" ht="25.8" customHeight="1" x14ac:dyDescent="0.3"/>
    <row r="89" spans="2:10" ht="25.8" customHeight="1" x14ac:dyDescent="0.3"/>
    <row r="90" spans="2:10" ht="25.8" customHeight="1" x14ac:dyDescent="0.3"/>
    <row r="91" spans="2:10" ht="25.8" customHeight="1" x14ac:dyDescent="0.3"/>
    <row r="92" spans="2:10" ht="25.8" customHeight="1" x14ac:dyDescent="0.3"/>
    <row r="93" spans="2:10" ht="25.8" customHeight="1" x14ac:dyDescent="0.3"/>
    <row r="94" spans="2:10" ht="25.8" customHeight="1" x14ac:dyDescent="0.3"/>
    <row r="95" spans="2:10" ht="25.8" customHeight="1" x14ac:dyDescent="0.3"/>
    <row r="96" spans="2:10" ht="25.8" customHeight="1" x14ac:dyDescent="0.3"/>
    <row r="97" ht="25.8" customHeight="1" x14ac:dyDescent="0.3"/>
    <row r="98" ht="25.8" customHeight="1" x14ac:dyDescent="0.3"/>
    <row r="99" ht="25.8" customHeight="1" x14ac:dyDescent="0.3"/>
    <row r="100" ht="25.8" customHeight="1" x14ac:dyDescent="0.3"/>
    <row r="101" ht="25.8" customHeight="1" x14ac:dyDescent="0.3"/>
    <row r="102" ht="25.8" customHeight="1" x14ac:dyDescent="0.3"/>
    <row r="103" ht="25.8" customHeight="1" x14ac:dyDescent="0.3"/>
    <row r="104" ht="25.8" customHeight="1" x14ac:dyDescent="0.3"/>
  </sheetData>
  <mergeCells count="18">
    <mergeCell ref="B4:J4"/>
    <mergeCell ref="F11:F12"/>
    <mergeCell ref="G11:G12"/>
    <mergeCell ref="H11:J11"/>
    <mergeCell ref="B11:B12"/>
    <mergeCell ref="C11:C12"/>
    <mergeCell ref="D11:D12"/>
    <mergeCell ref="B5:D9"/>
    <mergeCell ref="F9:H9"/>
    <mergeCell ref="F5:J5"/>
    <mergeCell ref="F6:I6"/>
    <mergeCell ref="F7:I7"/>
    <mergeCell ref="E8:J8"/>
    <mergeCell ref="B81:J81"/>
    <mergeCell ref="B80:I80"/>
    <mergeCell ref="E11:E12"/>
    <mergeCell ref="B10:C10"/>
    <mergeCell ref="D10:J10"/>
  </mergeCells>
  <phoneticPr fontId="17" type="noConversion"/>
  <conditionalFormatting sqref="G14:J14 G16:J22">
    <cfRule type="cellIs" dxfId="10" priority="20" operator="lessThanOrEqual">
      <formula>0</formula>
    </cfRule>
  </conditionalFormatting>
  <conditionalFormatting sqref="G24:J24">
    <cfRule type="cellIs" dxfId="9" priority="10" operator="lessThanOrEqual">
      <formula>0</formula>
    </cfRule>
  </conditionalFormatting>
  <conditionalFormatting sqref="G26:J31">
    <cfRule type="cellIs" dxfId="8" priority="9" operator="lessThanOrEqual">
      <formula>0</formula>
    </cfRule>
  </conditionalFormatting>
  <conditionalFormatting sqref="G33:J39">
    <cfRule type="cellIs" dxfId="7" priority="8" operator="lessThanOrEqual">
      <formula>0</formula>
    </cfRule>
  </conditionalFormatting>
  <conditionalFormatting sqref="G41:J44">
    <cfRule type="cellIs" dxfId="6" priority="7" operator="lessThanOrEqual">
      <formula>0</formula>
    </cfRule>
  </conditionalFormatting>
  <conditionalFormatting sqref="G46:J53">
    <cfRule type="cellIs" dxfId="5" priority="6" operator="lessThanOrEqual">
      <formula>0</formula>
    </cfRule>
  </conditionalFormatting>
  <conditionalFormatting sqref="G55:J65">
    <cfRule type="cellIs" dxfId="4" priority="5" operator="lessThanOrEqual">
      <formula>0</formula>
    </cfRule>
  </conditionalFormatting>
  <conditionalFormatting sqref="G67:J68">
    <cfRule type="cellIs" dxfId="3" priority="4" operator="lessThanOrEqual">
      <formula>0</formula>
    </cfRule>
  </conditionalFormatting>
  <conditionalFormatting sqref="G70:J72">
    <cfRule type="cellIs" dxfId="2" priority="3" operator="lessThanOrEqual">
      <formula>0</formula>
    </cfRule>
  </conditionalFormatting>
  <conditionalFormatting sqref="G74:J75">
    <cfRule type="cellIs" dxfId="1" priority="2" operator="lessThanOrEqual">
      <formula>0</formula>
    </cfRule>
  </conditionalFormatting>
  <conditionalFormatting sqref="G77:J79">
    <cfRule type="cellIs" dxfId="0" priority="1" operator="lessThanOrEqual">
      <formula>0</formula>
    </cfRule>
  </conditionalFormatting>
  <pageMargins left="0.25" right="0.25" top="0.75" bottom="0.75" header="0.3" footer="0.3"/>
  <pageSetup paperSize="9" scale="68" fitToHeight="0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6:K35"/>
  <sheetViews>
    <sheetView view="pageBreakPreview" zoomScaleNormal="70" zoomScaleSheetLayoutView="100" workbookViewId="0">
      <selection activeCell="B29" sqref="B29:I31"/>
    </sheetView>
  </sheetViews>
  <sheetFormatPr defaultRowHeight="14.4" x14ac:dyDescent="0.3"/>
  <cols>
    <col min="2" max="2" width="8.88671875" style="28"/>
    <col min="3" max="3" width="39" customWidth="1"/>
    <col min="4" max="4" width="21" customWidth="1"/>
    <col min="5" max="5" width="14.21875" customWidth="1"/>
    <col min="6" max="6" width="11" customWidth="1"/>
    <col min="7" max="7" width="15.109375" customWidth="1"/>
    <col min="8" max="8" width="10.109375" customWidth="1"/>
    <col min="11" max="11" width="14.44140625" bestFit="1" customWidth="1"/>
  </cols>
  <sheetData>
    <row r="6" spans="2:11" ht="43.8" customHeight="1" x14ac:dyDescent="0.3">
      <c r="B6" s="312" t="s">
        <v>55</v>
      </c>
      <c r="C6" s="312"/>
      <c r="D6" s="312"/>
      <c r="E6" s="312"/>
      <c r="F6" s="312"/>
      <c r="G6" s="312"/>
      <c r="H6" s="312"/>
      <c r="I6" s="312"/>
    </row>
    <row r="7" spans="2:11" ht="24.6" customHeight="1" x14ac:dyDescent="0.3">
      <c r="B7" s="338"/>
      <c r="C7" s="140"/>
      <c r="D7" s="337" t="s">
        <v>84</v>
      </c>
      <c r="E7" s="337"/>
      <c r="F7" s="337"/>
      <c r="G7" s="337"/>
      <c r="H7" s="337"/>
      <c r="I7" s="337"/>
    </row>
    <row r="8" spans="2:11" ht="37.799999999999997" customHeight="1" x14ac:dyDescent="0.3">
      <c r="B8" s="338"/>
      <c r="C8" s="140"/>
      <c r="D8" s="143" t="s">
        <v>85</v>
      </c>
      <c r="E8" s="143"/>
      <c r="F8" s="143"/>
      <c r="G8" s="143"/>
      <c r="H8" s="143"/>
      <c r="I8" s="143"/>
    </row>
    <row r="9" spans="2:11" ht="34.200000000000003" customHeight="1" x14ac:dyDescent="0.3">
      <c r="B9" s="338"/>
      <c r="C9" s="140"/>
      <c r="D9" s="145" t="s">
        <v>86</v>
      </c>
      <c r="E9" s="145"/>
      <c r="F9" s="145"/>
      <c r="G9" s="145"/>
      <c r="H9" s="145"/>
      <c r="I9" s="145"/>
    </row>
    <row r="10" spans="2:11" ht="23.4" x14ac:dyDescent="0.3">
      <c r="B10" s="329" t="s">
        <v>56</v>
      </c>
      <c r="C10" s="330"/>
      <c r="D10" s="331">
        <f>'PLAN ORCAMENTARIA'!J80</f>
        <v>85682.080000000016</v>
      </c>
      <c r="E10" s="331"/>
      <c r="F10" s="327" t="str">
        <f>'PLAN ORCAMENTARIA'!F9:H9</f>
        <v>DATA: JULHO DE 2023</v>
      </c>
      <c r="G10" s="328"/>
      <c r="H10" s="328"/>
      <c r="I10" s="328"/>
      <c r="K10" s="19"/>
    </row>
    <row r="11" spans="2:11" x14ac:dyDescent="0.3">
      <c r="B11" s="332"/>
      <c r="C11" s="333"/>
      <c r="D11" s="333"/>
      <c r="E11" s="333"/>
      <c r="F11" s="333"/>
      <c r="G11" s="333"/>
      <c r="H11" s="333"/>
      <c r="I11" s="334"/>
    </row>
    <row r="12" spans="2:11" ht="18" customHeight="1" x14ac:dyDescent="0.3">
      <c r="B12" s="335" t="s">
        <v>7</v>
      </c>
      <c r="C12" s="335" t="s">
        <v>57</v>
      </c>
      <c r="D12" s="336" t="s">
        <v>58</v>
      </c>
      <c r="E12" s="335" t="s">
        <v>59</v>
      </c>
      <c r="F12" s="335"/>
      <c r="G12" s="335" t="s">
        <v>60</v>
      </c>
      <c r="H12" s="335"/>
      <c r="I12" s="336" t="s">
        <v>61</v>
      </c>
      <c r="K12" s="20"/>
    </row>
    <row r="13" spans="2:11" x14ac:dyDescent="0.3">
      <c r="B13" s="335"/>
      <c r="C13" s="335"/>
      <c r="D13" s="336"/>
      <c r="E13" s="21" t="s">
        <v>62</v>
      </c>
      <c r="F13" s="21" t="s">
        <v>63</v>
      </c>
      <c r="G13" s="21" t="s">
        <v>62</v>
      </c>
      <c r="H13" s="21" t="s">
        <v>63</v>
      </c>
      <c r="I13" s="336"/>
    </row>
    <row r="14" spans="2:11" x14ac:dyDescent="0.3">
      <c r="B14" s="22" t="s">
        <v>14</v>
      </c>
      <c r="C14" s="54" t="str">
        <f>'PLAN ORCAMENTARIA'!E13</f>
        <v>SERVIÇOS PRELIMINARES</v>
      </c>
      <c r="D14" s="23">
        <f>'PLAN ORCAMENTARIA'!J13</f>
        <v>1799.91</v>
      </c>
      <c r="E14" s="23">
        <f t="shared" ref="E14:E25" si="0">$D14*F14</f>
        <v>1799.91</v>
      </c>
      <c r="F14" s="61">
        <v>1</v>
      </c>
      <c r="G14" s="25">
        <f t="shared" ref="G14:G25" si="1">$D14*H14</f>
        <v>0</v>
      </c>
      <c r="H14" s="60"/>
      <c r="I14" s="24">
        <f>D14/$D$28</f>
        <v>2.1006842971132349E-2</v>
      </c>
    </row>
    <row r="15" spans="2:11" x14ac:dyDescent="0.3">
      <c r="B15" s="22" t="s">
        <v>16</v>
      </c>
      <c r="C15" s="54" t="str">
        <f>'PLAN ORCAMENTARIA'!E15</f>
        <v>DEMOLIÇÕES E REMOÇÕES</v>
      </c>
      <c r="D15" s="23">
        <f>'PLAN ORCAMENTARIA'!J15</f>
        <v>1112.0400000000002</v>
      </c>
      <c r="E15" s="23">
        <f t="shared" si="0"/>
        <v>1112.0400000000002</v>
      </c>
      <c r="F15" s="61">
        <v>1</v>
      </c>
      <c r="G15" s="25">
        <f t="shared" si="1"/>
        <v>0</v>
      </c>
      <c r="H15" s="60"/>
      <c r="I15" s="24">
        <f t="shared" ref="I15:I25" si="2">D15/$D$28</f>
        <v>1.2978676521391638E-2</v>
      </c>
    </row>
    <row r="16" spans="2:11" x14ac:dyDescent="0.3">
      <c r="B16" s="22" t="s">
        <v>23</v>
      </c>
      <c r="C16" s="54" t="str">
        <f>'PLAN ORCAMENTARIA'!E23</f>
        <v>REVESTIMENTOS</v>
      </c>
      <c r="D16" s="23">
        <f>'PLAN ORCAMENTARIA'!J23</f>
        <v>349.31</v>
      </c>
      <c r="E16" s="23">
        <f t="shared" si="0"/>
        <v>349.31</v>
      </c>
      <c r="F16" s="61">
        <v>1</v>
      </c>
      <c r="G16" s="25">
        <f t="shared" si="1"/>
        <v>0</v>
      </c>
      <c r="H16" s="60"/>
      <c r="I16" s="24">
        <f t="shared" si="2"/>
        <v>4.0768151286710123E-3</v>
      </c>
    </row>
    <row r="17" spans="2:9" x14ac:dyDescent="0.3">
      <c r="B17" s="22" t="s">
        <v>25</v>
      </c>
      <c r="C17" s="54" t="str">
        <f>'PLAN ORCAMENTARIA'!E25</f>
        <v>COBERTURA</v>
      </c>
      <c r="D17" s="23">
        <f>'PLAN ORCAMENTARIA'!J25</f>
        <v>4862.9400000000005</v>
      </c>
      <c r="E17" s="23">
        <f t="shared" si="0"/>
        <v>4862.9400000000005</v>
      </c>
      <c r="F17" s="61">
        <v>1</v>
      </c>
      <c r="G17" s="25">
        <f t="shared" si="1"/>
        <v>0</v>
      </c>
      <c r="H17" s="60"/>
      <c r="I17" s="24">
        <f t="shared" si="2"/>
        <v>5.6755624980159208E-2</v>
      </c>
    </row>
    <row r="18" spans="2:9" x14ac:dyDescent="0.3">
      <c r="B18" s="22" t="s">
        <v>32</v>
      </c>
      <c r="C18" s="54" t="str">
        <f>'PLAN ORCAMENTARIA'!E32</f>
        <v>PISO</v>
      </c>
      <c r="D18" s="23">
        <f>'PLAN ORCAMENTARIA'!J32</f>
        <v>9426.09</v>
      </c>
      <c r="E18" s="23">
        <f t="shared" si="0"/>
        <v>9426.09</v>
      </c>
      <c r="F18" s="61">
        <v>1</v>
      </c>
      <c r="G18" s="25">
        <f t="shared" si="1"/>
        <v>0</v>
      </c>
      <c r="H18" s="60"/>
      <c r="I18" s="24">
        <f t="shared" si="2"/>
        <v>0.11001238532024431</v>
      </c>
    </row>
    <row r="19" spans="2:9" x14ac:dyDescent="0.3">
      <c r="B19" s="22" t="s">
        <v>35</v>
      </c>
      <c r="C19" s="54" t="str">
        <f>'PLAN ORCAMENTARIA'!E40</f>
        <v>ESQUADRIAS</v>
      </c>
      <c r="D19" s="23">
        <f>'PLAN ORCAMENTARIA'!J40</f>
        <v>18231.46</v>
      </c>
      <c r="E19" s="23">
        <f t="shared" si="0"/>
        <v>0</v>
      </c>
      <c r="F19" s="61"/>
      <c r="G19" s="25">
        <f t="shared" si="1"/>
        <v>18231.46</v>
      </c>
      <c r="H19" s="60">
        <v>1</v>
      </c>
      <c r="I19" s="24">
        <f t="shared" si="2"/>
        <v>0.21278031532381095</v>
      </c>
    </row>
    <row r="20" spans="2:9" x14ac:dyDescent="0.3">
      <c r="B20" s="22" t="s">
        <v>41</v>
      </c>
      <c r="C20" s="54" t="str">
        <f>'PLAN ORCAMENTARIA'!E45</f>
        <v>LOUÇAS BANCADAS E APARELHOS</v>
      </c>
      <c r="D20" s="23">
        <f>'PLAN ORCAMENTARIA'!J45</f>
        <v>5910.21</v>
      </c>
      <c r="E20" s="23">
        <f t="shared" si="0"/>
        <v>0</v>
      </c>
      <c r="F20" s="61"/>
      <c r="G20" s="25">
        <f t="shared" si="1"/>
        <v>5910.21</v>
      </c>
      <c r="H20" s="60">
        <v>1</v>
      </c>
      <c r="I20" s="24">
        <f t="shared" si="2"/>
        <v>6.8978367471938112E-2</v>
      </c>
    </row>
    <row r="21" spans="2:9" x14ac:dyDescent="0.3">
      <c r="B21" s="22" t="s">
        <v>46</v>
      </c>
      <c r="C21" s="54" t="str">
        <f>'PLAN ORCAMENTARIA'!E54</f>
        <v>ALVENARIA E PINTURA</v>
      </c>
      <c r="D21" s="23">
        <f>'PLAN ORCAMENTARIA'!J54</f>
        <v>16288.310000000001</v>
      </c>
      <c r="E21" s="23">
        <f t="shared" si="0"/>
        <v>0</v>
      </c>
      <c r="F21" s="61"/>
      <c r="G21" s="25">
        <f t="shared" si="1"/>
        <v>16288.310000000001</v>
      </c>
      <c r="H21" s="60">
        <v>1</v>
      </c>
      <c r="I21" s="24">
        <f t="shared" si="2"/>
        <v>0.1901017108828357</v>
      </c>
    </row>
    <row r="22" spans="2:9" x14ac:dyDescent="0.3">
      <c r="B22" s="22" t="s">
        <v>52</v>
      </c>
      <c r="C22" s="54" t="str">
        <f>'PLAN ORCAMENTARIA'!E66</f>
        <v>MURO DE VEDAÇÃO</v>
      </c>
      <c r="D22" s="23">
        <f>'PLAN ORCAMENTARIA'!J66</f>
        <v>21503.120000000003</v>
      </c>
      <c r="E22" s="23">
        <f t="shared" si="0"/>
        <v>21503.120000000003</v>
      </c>
      <c r="F22" s="61">
        <v>1</v>
      </c>
      <c r="G22" s="25">
        <f t="shared" si="1"/>
        <v>0</v>
      </c>
      <c r="H22" s="60"/>
      <c r="I22" s="24">
        <f t="shared" si="2"/>
        <v>0.25096402888445285</v>
      </c>
    </row>
    <row r="23" spans="2:9" x14ac:dyDescent="0.3">
      <c r="B23" s="22" t="s">
        <v>198</v>
      </c>
      <c r="C23" s="54" t="str">
        <f>'PLAN ORCAMENTARIA'!E69</f>
        <v>INSTALAÇÕES ELÉTRICAS</v>
      </c>
      <c r="D23" s="23">
        <f>'PLAN ORCAMENTARIA'!J69</f>
        <v>1416.6599999999999</v>
      </c>
      <c r="E23" s="23">
        <f t="shared" si="0"/>
        <v>1416.6599999999999</v>
      </c>
      <c r="F23" s="61">
        <v>1</v>
      </c>
      <c r="G23" s="25">
        <f t="shared" si="1"/>
        <v>0</v>
      </c>
      <c r="H23" s="60"/>
      <c r="I23" s="24">
        <f t="shared" si="2"/>
        <v>1.6533912341997296E-2</v>
      </c>
    </row>
    <row r="24" spans="2:9" x14ac:dyDescent="0.3">
      <c r="B24" s="22" t="s">
        <v>213</v>
      </c>
      <c r="C24" s="54" t="str">
        <f>'PLAN ORCAMENTARIA'!E73</f>
        <v>INSTALAÇÕES HIDROSSANITÁRIAS</v>
      </c>
      <c r="D24" s="23">
        <f>'PLAN ORCAMENTARIA'!J73</f>
        <v>2799</v>
      </c>
      <c r="E24" s="23">
        <f t="shared" si="0"/>
        <v>2799</v>
      </c>
      <c r="F24" s="61">
        <v>1</v>
      </c>
      <c r="G24" s="25">
        <f t="shared" si="1"/>
        <v>0</v>
      </c>
      <c r="H24" s="60"/>
      <c r="I24" s="24">
        <f t="shared" si="2"/>
        <v>3.2667274183819997E-2</v>
      </c>
    </row>
    <row r="25" spans="2:9" x14ac:dyDescent="0.3">
      <c r="B25" s="22" t="s">
        <v>216</v>
      </c>
      <c r="C25" s="54" t="str">
        <f>'PLAN ORCAMENTARIA'!E76</f>
        <v>SERVIÇOS FINAIS</v>
      </c>
      <c r="D25" s="23">
        <f>'PLAN ORCAMENTARIA'!J76</f>
        <v>1983.03</v>
      </c>
      <c r="E25" s="23">
        <f t="shared" si="0"/>
        <v>0</v>
      </c>
      <c r="F25" s="61"/>
      <c r="G25" s="25">
        <f t="shared" si="1"/>
        <v>1983.03</v>
      </c>
      <c r="H25" s="60">
        <v>1</v>
      </c>
      <c r="I25" s="24">
        <f t="shared" si="2"/>
        <v>2.3144045989546468E-2</v>
      </c>
    </row>
    <row r="26" spans="2:9" x14ac:dyDescent="0.3">
      <c r="B26" s="323" t="s">
        <v>64</v>
      </c>
      <c r="C26" s="323"/>
      <c r="D26" s="323"/>
      <c r="E26" s="51">
        <f>SUM(E14:E25)</f>
        <v>43269.070000000007</v>
      </c>
      <c r="F26" s="52">
        <f>E26/$D$10</f>
        <v>0.50499556033186865</v>
      </c>
      <c r="G26" s="51">
        <f>SUM(G14:G25)</f>
        <v>42413.009999999995</v>
      </c>
      <c r="H26" s="52">
        <f>G26/$D$10</f>
        <v>0.49500443966813112</v>
      </c>
      <c r="I26" s="52">
        <f>SUM(I14:I25)</f>
        <v>0.99999999999999978</v>
      </c>
    </row>
    <row r="27" spans="2:9" x14ac:dyDescent="0.3">
      <c r="B27" s="324" t="s">
        <v>65</v>
      </c>
      <c r="C27" s="324"/>
      <c r="D27" s="324"/>
      <c r="E27" s="51">
        <f>E26</f>
        <v>43269.070000000007</v>
      </c>
      <c r="F27" s="52">
        <f>E27/$D$10</f>
        <v>0.50499556033186865</v>
      </c>
      <c r="G27" s="51">
        <f>G26+E27</f>
        <v>85682.08</v>
      </c>
      <c r="H27" s="52">
        <f>G27/$D$10</f>
        <v>0.99999999999999978</v>
      </c>
      <c r="I27" s="52">
        <f>I26</f>
        <v>0.99999999999999978</v>
      </c>
    </row>
    <row r="28" spans="2:9" ht="23.4" x14ac:dyDescent="0.45">
      <c r="B28" s="325" t="s">
        <v>13</v>
      </c>
      <c r="C28" s="325"/>
      <c r="D28" s="53">
        <f>SUM(D14:D25)</f>
        <v>85682.080000000016</v>
      </c>
      <c r="E28" s="294"/>
      <c r="F28" s="294"/>
      <c r="G28" s="294"/>
      <c r="H28" s="294"/>
      <c r="I28" s="294"/>
    </row>
    <row r="29" spans="2:9" x14ac:dyDescent="0.3">
      <c r="B29" s="326" t="s">
        <v>54</v>
      </c>
      <c r="C29" s="326"/>
      <c r="D29" s="326"/>
      <c r="E29" s="326"/>
      <c r="F29" s="326"/>
      <c r="G29" s="326"/>
      <c r="H29" s="326"/>
      <c r="I29" s="326"/>
    </row>
    <row r="30" spans="2:9" ht="21.6" customHeight="1" x14ac:dyDescent="0.3">
      <c r="B30" s="326"/>
      <c r="C30" s="326"/>
      <c r="D30" s="326"/>
      <c r="E30" s="326"/>
      <c r="F30" s="326"/>
      <c r="G30" s="326"/>
      <c r="H30" s="326"/>
      <c r="I30" s="326"/>
    </row>
    <row r="31" spans="2:9" ht="60.6" customHeight="1" x14ac:dyDescent="0.3">
      <c r="B31" s="326"/>
      <c r="C31" s="326"/>
      <c r="D31" s="326"/>
      <c r="E31" s="326"/>
      <c r="F31" s="326"/>
      <c r="G31" s="326"/>
      <c r="H31" s="326"/>
      <c r="I31" s="326"/>
    </row>
    <row r="32" spans="2:9" ht="33" customHeight="1" x14ac:dyDescent="0.3">
      <c r="B32" s="26"/>
      <c r="C32" s="27"/>
    </row>
    <row r="33" spans="2:5" x14ac:dyDescent="0.3">
      <c r="B33" s="26"/>
      <c r="C33" s="27"/>
      <c r="D33" s="20"/>
      <c r="E33" s="20"/>
    </row>
    <row r="34" spans="2:5" x14ac:dyDescent="0.3">
      <c r="B34" s="26"/>
      <c r="C34" s="27"/>
    </row>
    <row r="35" spans="2:5" x14ac:dyDescent="0.3">
      <c r="B35" s="26"/>
      <c r="C35" s="27"/>
    </row>
  </sheetData>
  <mergeCells count="20">
    <mergeCell ref="B6:I6"/>
    <mergeCell ref="D7:I7"/>
    <mergeCell ref="D8:I8"/>
    <mergeCell ref="D9:I9"/>
    <mergeCell ref="B7:C9"/>
    <mergeCell ref="F10:I10"/>
    <mergeCell ref="B10:C10"/>
    <mergeCell ref="D10:E10"/>
    <mergeCell ref="B11:I11"/>
    <mergeCell ref="B12:B13"/>
    <mergeCell ref="C12:C13"/>
    <mergeCell ref="D12:D13"/>
    <mergeCell ref="E12:F12"/>
    <mergeCell ref="G12:H12"/>
    <mergeCell ref="I12:I13"/>
    <mergeCell ref="B26:D26"/>
    <mergeCell ref="B27:D27"/>
    <mergeCell ref="B28:C28"/>
    <mergeCell ref="E28:I28"/>
    <mergeCell ref="B29:I31"/>
  </mergeCells>
  <phoneticPr fontId="17" type="noConversion"/>
  <printOptions horizontalCentered="1" verticalCentered="1"/>
  <pageMargins left="0.19685039370078741" right="0" top="0.19685039370078741" bottom="0.19685039370078741" header="0" footer="0.19685039370078741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BDI</vt:lpstr>
      <vt:lpstr>MEMORIA CALCULO</vt:lpstr>
      <vt:lpstr>PLAN ORCAMENTARIA</vt:lpstr>
      <vt:lpstr>CRONOGRAMA</vt:lpstr>
      <vt:lpstr>BDI!Area_de_impressao</vt:lpstr>
      <vt:lpstr>CRONOGRAMA!Area_de_impressao</vt:lpstr>
      <vt:lpstr>'MEMORIA CALCULO'!Area_de_impressao</vt:lpstr>
      <vt:lpstr>'PLAN ORCAMENTARIA'!Area_de_impressao</vt:lpstr>
      <vt:lpstr>'MEMORIA CALCULO'!Titulos_de_impressao</vt:lpstr>
      <vt:lpstr>'PLAN ORCAMENTARIA'!Titulos_de_impressao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Dias</dc:creator>
  <cp:lastModifiedBy>Licitação</cp:lastModifiedBy>
  <cp:lastPrinted>2023-07-26T13:02:29Z</cp:lastPrinted>
  <dcterms:created xsi:type="dcterms:W3CDTF">2015-06-05T18:19:34Z</dcterms:created>
  <dcterms:modified xsi:type="dcterms:W3CDTF">2023-08-31T11:16:34Z</dcterms:modified>
</cp:coreProperties>
</file>